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195" windowHeight="8190"/>
  </bookViews>
  <sheets>
    <sheet name="Core D2-12-06" sheetId="1" r:id="rId1"/>
    <sheet name="Sample Intervals" sheetId="3" r:id="rId2"/>
    <sheet name="Weighted Averages" sheetId="6" r:id="rId3"/>
  </sheets>
  <calcPr calcId="145621"/>
</workbook>
</file>

<file path=xl/calcChain.xml><?xml version="1.0" encoding="utf-8"?>
<calcChain xmlns="http://schemas.openxmlformats.org/spreadsheetml/2006/main">
  <c r="H9" i="6" l="1"/>
  <c r="H11" i="6"/>
  <c r="H14" i="6"/>
  <c r="H15" i="6"/>
  <c r="H18" i="6"/>
  <c r="H7" i="6"/>
  <c r="G19" i="6"/>
  <c r="F18" i="6"/>
  <c r="F17" i="6"/>
  <c r="H17" i="6" s="1"/>
  <c r="F16" i="6"/>
  <c r="H16" i="6" s="1"/>
  <c r="F15" i="6"/>
  <c r="D14" i="6"/>
  <c r="F14" i="6" s="1"/>
  <c r="D13" i="6"/>
  <c r="F13" i="6" s="1"/>
  <c r="H13" i="6" s="1"/>
  <c r="F12" i="6"/>
  <c r="F19" i="6" s="1"/>
  <c r="D9" i="6"/>
  <c r="F9" i="6" s="1"/>
  <c r="D8" i="6"/>
  <c r="F8" i="6" s="1"/>
  <c r="H8" i="6" s="1"/>
  <c r="F7" i="6"/>
  <c r="H10" i="6" l="1"/>
  <c r="H12" i="6"/>
  <c r="H19" i="6" s="1"/>
  <c r="F10" i="6"/>
  <c r="F59" i="3" l="1"/>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47" i="3"/>
  <c r="F46" i="3"/>
  <c r="D54" i="3"/>
  <c r="F54" i="3" s="1"/>
  <c r="D55" i="3"/>
  <c r="F55" i="3" s="1"/>
  <c r="D56" i="3"/>
  <c r="F56" i="3" s="1"/>
  <c r="D57" i="3"/>
  <c r="F57" i="3" s="1"/>
  <c r="D58" i="3"/>
  <c r="F58" i="3" s="1"/>
  <c r="D18" i="3"/>
  <c r="F18" i="3" s="1"/>
  <c r="D19" i="3"/>
  <c r="F19" i="3" s="1"/>
  <c r="F21" i="3"/>
  <c r="D24" i="3"/>
  <c r="F24" i="3" s="1"/>
  <c r="D25" i="3"/>
  <c r="F25" i="3" s="1"/>
  <c r="D26" i="3"/>
  <c r="D27" i="3"/>
  <c r="F27" i="3" s="1"/>
  <c r="D28" i="3"/>
  <c r="F28" i="3" s="1"/>
  <c r="D29" i="3"/>
  <c r="D30" i="3"/>
  <c r="D31" i="3"/>
  <c r="D32" i="3"/>
  <c r="D33" i="3"/>
  <c r="D34" i="3"/>
  <c r="D35" i="3"/>
  <c r="D36" i="3"/>
  <c r="D37" i="3"/>
  <c r="D38" i="3"/>
  <c r="D39" i="3"/>
  <c r="D40" i="3"/>
  <c r="D41" i="3"/>
  <c r="D42" i="3"/>
  <c r="D43" i="3"/>
  <c r="D44" i="3"/>
  <c r="D45" i="3"/>
  <c r="D46" i="3"/>
  <c r="D47" i="3"/>
  <c r="D48" i="3"/>
  <c r="F48" i="3" s="1"/>
  <c r="D49" i="3"/>
  <c r="D50" i="3"/>
  <c r="F50" i="3" s="1"/>
  <c r="D51" i="3"/>
  <c r="F51" i="3" s="1"/>
  <c r="D52" i="3"/>
  <c r="F52" i="3" s="1"/>
  <c r="D53" i="3"/>
  <c r="F53" i="3" s="1"/>
  <c r="D17" i="3"/>
  <c r="F7" i="3"/>
  <c r="F8" i="3"/>
  <c r="F9" i="3"/>
  <c r="F10" i="3"/>
  <c r="F11" i="3"/>
  <c r="F12" i="3"/>
  <c r="F13" i="3"/>
  <c r="F14" i="3"/>
  <c r="F15" i="3"/>
  <c r="F16" i="3"/>
  <c r="F17" i="3"/>
  <c r="F20" i="3"/>
  <c r="F22" i="3"/>
  <c r="F23" i="3"/>
  <c r="F26" i="3"/>
  <c r="F29" i="3"/>
  <c r="F30" i="3"/>
  <c r="F31" i="3"/>
  <c r="F32" i="3"/>
  <c r="F33" i="3"/>
  <c r="F34" i="3"/>
  <c r="F35" i="3"/>
  <c r="F36" i="3"/>
  <c r="F37" i="3"/>
  <c r="F38" i="3"/>
  <c r="F39" i="3"/>
  <c r="F40" i="3"/>
  <c r="F41" i="3"/>
  <c r="F42" i="3"/>
  <c r="F43" i="3"/>
  <c r="F44" i="3"/>
  <c r="F45" i="3"/>
  <c r="F6" i="3"/>
</calcChain>
</file>

<file path=xl/sharedStrings.xml><?xml version="1.0" encoding="utf-8"?>
<sst xmlns="http://schemas.openxmlformats.org/spreadsheetml/2006/main" count="598" uniqueCount="170">
  <si>
    <t>All-Terrane Mineral Exploration Services</t>
  </si>
  <si>
    <t xml:space="preserve">                                                                                              Cover Page, Diamond Drill Log</t>
  </si>
  <si>
    <t xml:space="preserve"> </t>
  </si>
  <si>
    <t>Page No.</t>
  </si>
  <si>
    <t>Down-hole Tests:</t>
  </si>
  <si>
    <t xml:space="preserve">      Footage</t>
  </si>
  <si>
    <t>Lithology</t>
  </si>
  <si>
    <t xml:space="preserve">       Description, including sub-units</t>
  </si>
  <si>
    <t>Structural Measurements</t>
  </si>
  <si>
    <t xml:space="preserve">                        Alteration</t>
  </si>
  <si>
    <t xml:space="preserve">              Mineralization</t>
  </si>
  <si>
    <t>From</t>
  </si>
  <si>
    <t>To</t>
  </si>
  <si>
    <t>Silica</t>
  </si>
  <si>
    <t>Argillic</t>
  </si>
  <si>
    <t>Phyllic</t>
  </si>
  <si>
    <t>Carb</t>
  </si>
  <si>
    <t>Other</t>
  </si>
  <si>
    <t>Py (%)</t>
  </si>
  <si>
    <t>(%)</t>
  </si>
  <si>
    <t xml:space="preserve">                                             Drill Sample Interval Sheet</t>
  </si>
  <si>
    <t>DDH ID</t>
  </si>
  <si>
    <t>Prefix</t>
  </si>
  <si>
    <t>Sample No.</t>
  </si>
  <si>
    <t>From (m)</t>
  </si>
  <si>
    <t>To (m)</t>
  </si>
  <si>
    <t>Interval (m)</t>
  </si>
  <si>
    <t>Comments</t>
  </si>
  <si>
    <t>Project: Einarson_12</t>
  </si>
  <si>
    <t>Client: Anthill Resources Yukon Ltd</t>
  </si>
  <si>
    <t>Core Size: NQ2</t>
  </si>
  <si>
    <t>Azimuth: 295</t>
  </si>
  <si>
    <t xml:space="preserve">Min 1 </t>
  </si>
  <si>
    <t xml:space="preserve">Min 2 </t>
  </si>
  <si>
    <t>Casing</t>
  </si>
  <si>
    <t>Limstone</t>
  </si>
  <si>
    <t>Light gray fine grained Lst, at 6.9m, 0.10m  with thin lamition of  dark clay at 80 Tca degree, 040m at the top is broken and tinted byIron oxide</t>
  </si>
  <si>
    <t>2</t>
  </si>
  <si>
    <t>3</t>
  </si>
  <si>
    <t>Doloston</t>
  </si>
  <si>
    <t>2-3</t>
  </si>
  <si>
    <t>Sandstone</t>
  </si>
  <si>
    <t>Sand stone lightgray fine graine from10m to the bottom of the secttion gradually getting coarser, at 10.6 m with the bands of silca about 0.30m, at 11.7m , 0.30m of core very broken</t>
  </si>
  <si>
    <t>Limy dolomite with some bands of white Dolostone upper contact with sst sharp at 60 degree Tac</t>
  </si>
  <si>
    <t>Contact 60</t>
  </si>
  <si>
    <t xml:space="preserve">Light gray fine grain limy sst </t>
  </si>
  <si>
    <t>DDH -12-06</t>
  </si>
  <si>
    <t>E</t>
  </si>
  <si>
    <t>Duplicate</t>
  </si>
  <si>
    <t>Standard</t>
  </si>
  <si>
    <t>Blank</t>
  </si>
  <si>
    <t xml:space="preserve"> medium gray Sandy dolostone with zeebra patern of white dolostone all over the core with lots of bugs on it, the contact with upper sst is graditional, general trend of fractuers are 45 Tca with some clay on fractuered surface</t>
  </si>
  <si>
    <t>1</t>
  </si>
  <si>
    <t>Medium gray Dolostone, fractuered, very broken, with brown yellow alteration on fractuered surface, 0.30m at the top with zeebra patern</t>
  </si>
  <si>
    <t>Fractuered</t>
  </si>
  <si>
    <t>Medium gray Dolostone, with whiteZebra pattern dolomite , usually at 80-90 degree toTCA, at 46.25 with some lamination at 70 degree TCA, 0.20m at the bottom brokrn with clay alteration</t>
  </si>
  <si>
    <t>bedding 70</t>
  </si>
  <si>
    <t>Bedding 80TCA</t>
  </si>
  <si>
    <t>Medium gray doloston with increasing bands of white dolomite up to 10cm, greneral dip 85-90 TCA, from 48.4 to 50.30 on fractuered surface covered with thin layer of Graphite?</t>
  </si>
  <si>
    <t>Medim gray Doloston with few zones of clay alteration at the depth of 51.2m (7cm), at 51.70(5cm), at 52m(15cm), at 52 m with thin lamination at 65 TCA</t>
  </si>
  <si>
    <t>bedding 65TCa</t>
  </si>
  <si>
    <t>light gray Dolostone with bugs all over the core, lower cont sharp at 75TCA</t>
  </si>
  <si>
    <t>75 TCA lower contact</t>
  </si>
  <si>
    <t>Dolostone</t>
  </si>
  <si>
    <t>Dolostone medium gray, interbeded with silicified  bands of white dolomite about 50%, and up to 10 cm thickness , from depth of 65m it decreses to the end of section</t>
  </si>
  <si>
    <t>Mudstone</t>
  </si>
  <si>
    <t>Dark gray silicified mudstone with thin irregular fractuers an bugs filled with Limonite</t>
  </si>
  <si>
    <t>medium gray Dolostone with zeebra patern of white Dolomite, bugs all over the core especially on white Doloston, partly with thin lamination at 55Tca</t>
  </si>
  <si>
    <t xml:space="preserve"> bedding 55 Tca</t>
  </si>
  <si>
    <t>Medium gray fine graine Dolostone, with fractured filled white doloston and orenge clay,  from 91.5m to 96 m thin fractuers at 70 degree Tca filled with dark gray clay</t>
  </si>
  <si>
    <t>0</t>
  </si>
  <si>
    <t>arseno</t>
  </si>
  <si>
    <t>6</t>
  </si>
  <si>
    <t>91.76-92.68: Medium grey-fg silty dolo. Cut by b5% thin qtz-dolo veins. Have later, clay-filled arsenian py-rich fracs cutting earlier qtz-silic-dolo veins. Maybe a little anchorite along some qtz-dolo veins (orangish weathering)</t>
  </si>
  <si>
    <t>laminations: 50</t>
  </si>
  <si>
    <t>0-1</t>
  </si>
  <si>
    <t xml:space="preserve">92.68-93.98: Medium grey, fine-crystalline dolostone with a few intervals of silty dolostone (grey-black weatheirng). Dolo cut by Dolo +-qtz veins (7%), and thin F3 fracs filled silic-dolo. Seem to have lost lots of arseno. </t>
  </si>
  <si>
    <t>clay laminatons: 75</t>
  </si>
  <si>
    <t>arsemp</t>
  </si>
  <si>
    <t>4</t>
  </si>
  <si>
    <t>93.98-96: Finley crystalline, medium grey, laminated somewhat silty. Some throughgoing clay-rich and arsenio py rich mm-wide laminations. Silic-dolo veins are thin (&lt;5%), cut by clay-rich intervals.</t>
  </si>
  <si>
    <t xml:space="preserve">96-97: Finly crystalline, medium grey dolostone. Vugs 3%, some calcic and argillicly altered. Dolo +qtz veining 9%. Few thin mm-wide clay intervals with arseno. Anchorite on some throughgoing frac surfaces. </t>
  </si>
  <si>
    <t xml:space="preserve">97-98.1: : Broken interval. Finley crystalline dolostone, cut by thicker (cm-wide) silic-dolo +qtz veins (15%). Cut by thinner, mm-wide F3? Fracs which cut through some few clay-rich laminated intervals. Some anchorite? And or limonite on broken surfaces. </t>
  </si>
  <si>
    <t>laminatons: 90</t>
  </si>
  <si>
    <t xml:space="preserve">98.1-99.31: Finley crystalline, med-dark grey dolostone. 98.1-98.33 have dark-grey weatheirng, finly laminated dolostone. Laminations are clay-rich, with some limonite? MM-wide laminations.  98.33-99.4 have 25% dolo + qtz veining. Vugs 3%. Some of hte silic-dolo veins are brecciated, with a black clay? on clast edges. </t>
  </si>
  <si>
    <t xml:space="preserve">99.31-100.12: Finley crystalline, med-dark grey weathering dolostone. Some few laminations (brown-weatheirng, clay and limonite? rich). Some thin mm-wide F3 fracs calcareouse, cutting through thin interval F1 (zebra) dolo.  </t>
  </si>
  <si>
    <t>100.12-100.99: Brecciated dolostone. Medium grey-weatheirng, f-mg, 7% Dolo +-qtz veiing. Some Thinner F3? Fracs calcareouse. Breccia clasts are angular, prob represent early brecciation event, later cut by qtz-dolo veining. Some styolites. Competent interval.  Breccia zone contact wavy.</t>
  </si>
  <si>
    <t>Lower breccia contact:
 90 TCA at 102.5</t>
  </si>
  <si>
    <t>1 (2 in fracs)</t>
  </si>
  <si>
    <t>1 in vugs</t>
  </si>
  <si>
    <t>scoro</t>
  </si>
  <si>
    <t>weak</t>
  </si>
  <si>
    <t xml:space="preserve">100.99-102.65: Medium grey weathering dolostone. From 100.99-101.59 have dolo brecciated into angular clasts by silic-dolo +-qtz: Some styolites, some F3 fracs cutting breccia and are somewhat calcareouse. From 101.59-102.65 have somewhat sandy/silty, locally laminated med -grey weathering dolostone. One brecciated interval with Sst-clasts? and dolo clasts between 102.35-102.5. Vugs increased to 8%, calcareouse. Some brecciation of silic-dolo veins into angular clasts as well. Locally somewhat clay rich. </t>
  </si>
  <si>
    <t>104..8</t>
  </si>
  <si>
    <t xml:space="preserve">102.65-104.8: Dolostone. From 102.65 to 104.26 have brecciated, fg, med-dark-grey dolostone. Somew hat silty, with some fine laminations. Cut by a few silic-dolo +-qtz veins. From 102.26-108 have sandy, coarlsy crystalline zebra dolostone. Med grey. Competent, only few vugs. </t>
  </si>
  <si>
    <t>1-2</t>
  </si>
  <si>
    <t xml:space="preserve">Medium grey, crystalline, mg dolostone. Locally have a few fine laminations, somewhat silty, some black clay on throughgoing fracs. 10% silic-dolo+qtz veining (F2). Styolites and soem thinner F3 fracs. </t>
  </si>
  <si>
    <t>Laminations: 85@ 104.97</t>
  </si>
  <si>
    <t>Silty, brecciated dolostone</t>
  </si>
  <si>
    <t xml:space="preserve">105.56-106.4: Medium- grey weathering, locall laminated and brecciated dolostone. Have some cg crystalline clasts in a finer grained matrix. Brecciated clasts are laminated dolostone, brown weatheirng, and angular. Early breccia phase? 5% silic-dolo veining </t>
  </si>
  <si>
    <t xml:space="preserve">106.4-108.37: Grey-brown weatheirng silty-sandy dolostone. Few cg clasts within finer-grained matrix. Have angular, silty/laminated brown clasts within finer-grained gray matrix. Broken interval betwween 107.9-108.37. </t>
  </si>
  <si>
    <t xml:space="preserve">108.37-109.57: f-mg crystalline dolo cut by 15% silic-dolo +qtz veins. Broken interval. Few angular clasts of laminated brown-grey weatehring silty dolo. Have a few thin F3 fracs filled with dolo + qtz that cut laminated breccia and earlier thicker veining. </t>
  </si>
  <si>
    <t>109.57-110.16: Medium-dark grey weathering, silty, laminated dolostone. Laminated intervals are brecciated. Cut by some thin F3? Fracs that are somewhat calcareouse. Competent interval</t>
  </si>
  <si>
    <t>1, mostly fracs</t>
  </si>
  <si>
    <t>110.16-111.88: Medium-grey weatheirng, f-mg crystalline dolo and some zebra dolo. Silic-dolo +qtz veining 7% with some qtz-filled vugs. Zebra dolo is somewhat brecciated by thinner, F3 fracs. Breccia is angular. Few laminations in core.</t>
  </si>
  <si>
    <t>laminatons: 70 @ 110.78</t>
  </si>
  <si>
    <t>111.8-113.67: Medium grey, mg crystalline dolostone. 20% silic-dolo +qtz veining, vugs 3%, somewhat calcareouse, with little realgar.  Zebra dolo and thicker veinis cut by later, thin dolo-rich F3? Fracs. Some throughgoing fracs covered in clay: shear zones?</t>
  </si>
  <si>
    <t>Shear zone: 111.88 @90 TCA
Clay shear @ 112.04: 90 TCA</t>
  </si>
  <si>
    <t>113.67-115.02: Medium grey, mg crystalline dolostone. 12 % silic-dolo +qtz veining, vugs 2%, somewhat calcareouse, with little realgar.  Zebra dolo and thicker veinis cut by later, thin dolo-rich F3? Fracs. Some throughgoing fracs argillic, and weakly scoroditic</t>
  </si>
  <si>
    <t>realgar</t>
  </si>
  <si>
    <t>115.02-117: Mostly zebra dolo, with some small intervals of mg crystalline dolo. Vugs 4% filled with late qtz and realgar. Vugs mostly in the thicker silic-dolo +qtz veins that brecciate the zebra dolo. One black clay interval cutts through core at 115.19: possibly a clay-altered styolite.</t>
  </si>
  <si>
    <t xml:space="preserve">117-118.09:  F-mg crystalline dolo cut by 15% silic-dolo +qtz veins. &lt;1% vugs.Little zebra dolo slightly brecciated. </t>
  </si>
  <si>
    <t xml:space="preserve">118.09-120: F-mg crystalline dolo cut by 15% silic-dolo +qtz veins. &lt;1% vugs.Little zebra dolo slightly brecciated. Have 10% silic-dolo +qtz veins, few vugs (&lt;1%). Some later thin throughgoing fracs calcareouse and weakly skoroditic. </t>
  </si>
  <si>
    <t>120-121.89: Mg crystalline dolo cut by 20$ silic-dolo +qtz viens. Vugs 3%, mostly filled with qtz and some calcite. Some later fracs calcareouse, thin. Fairly broken interval</t>
  </si>
  <si>
    <t xml:space="preserve">121.89-123.61-Medium crystalline, dark-grey dolo cut by 30% silic-dolo+qtz veins, mostly zebra dolo. </t>
  </si>
  <si>
    <t xml:space="preserve">123.61-124.83: Medium-grey, med-grained crystalline dolostone. Cut by 35% silic-dolo +qtz veins. Broken interval. Little zebra dolo cut by the above veins. </t>
  </si>
  <si>
    <t xml:space="preserve">124.83-126.87: Medium-grained, med-grey crystalline dolo cut by 50% silic-dolo+qtz veins. From 124.83-125.46 have very broken interval, scoroditic. Then into rehealed, competent dolostone. </t>
  </si>
  <si>
    <t>weak-mod</t>
  </si>
  <si>
    <t>126.87-128.34: Brecciated zebra dolostone., Locally sandy. Zebra dolo contatins approx 3% vugs filled with qtz. Vugs and grey parts of zebra dolo somewhat calcareouse.  (1-2).</t>
  </si>
  <si>
    <t>128.34-130.36: Sandy, mg, med-grey dolostone. 1% vugs in grey matrix. Weak scorodite on throughgoing fracs. Little argillite; Almost no qtz-dolo veining in this interval. Competent.</t>
  </si>
  <si>
    <t>130.36-132: Sandy zebra dolostone. 15% sandy and/or cg clasts. Some clasts are qtz. Competent interval.</t>
  </si>
  <si>
    <t xml:space="preserve">132-133.7: Somewhat sandy zebra dolstone. Cg white clasts in grey matrix. Zebra dolstone cut by F3 fracs (thin, somewhat calcareouse). 10% silic-dolo +qtz veining. Vugs in zebra 3%, filled with qtz. </t>
  </si>
  <si>
    <t>clast orientation: 90 TCA @ 133.16</t>
  </si>
  <si>
    <t>Sandy dolostone</t>
  </si>
  <si>
    <t xml:space="preserve">133.7-134.55: Somewhat sandy zebra dolstone. Cg white clasts in grey matrix. Zebra dolstone cut by F3 fracs (thin, somewhat calcareouse). 10% silic-dolo +qtz veining. Vugs in zebra 3%, filled with qtz. </t>
  </si>
  <si>
    <t>134.55-135.71: fg dolostone and zebra dolstone. Crumbly interval. Slightly limonitic. Fault gouge, or broken core??</t>
  </si>
  <si>
    <t xml:space="preserve">135.71-137.82: Med-dark grey weatheirng, sandy dolostone. Have one interval of zebra dolo from 136.51-136.78-137.05. Competent. </t>
  </si>
  <si>
    <t>2, dissem</t>
  </si>
  <si>
    <t>Zebra dolostone</t>
  </si>
  <si>
    <t>Zebra dolostone. 60% silic-dolo+-qtz veining. Competent interval. 2% vugs, mostly qtz, little calcareouse.</t>
  </si>
  <si>
    <t>Crystalline dolostone</t>
  </si>
  <si>
    <t>Sandy/silty dolostone</t>
  </si>
  <si>
    <t>Medium-grey, f-mg crystalline dolostone. Cut by few silic-dolo+qtz veins. Locally finly laminated. Competent interval. Some sandy clasts.</t>
  </si>
  <si>
    <t xml:space="preserve">Medium-dark grey weatheirng, sandy dolstone. Fine dissem sulphides throughout. Competent, with 7% qtz-silic-dolo veining. </t>
  </si>
  <si>
    <t>sandy laminations: 80 TCA @ 180.56</t>
  </si>
  <si>
    <t>1, dissem</t>
  </si>
  <si>
    <t xml:space="preserve">142.28-144: zebra dolstone, locally sandy.  Competent interval, cut by 30% silic-dolo+qtz veing. </t>
  </si>
  <si>
    <t xml:space="preserve">144-146.05: Medium-dark grey weatheirng, sandy dolstone with 5% qtz-silic-dolo veining. 3$ vugs filled with dolomite and qtz. </t>
  </si>
  <si>
    <t>146.05-148: Med-grey weatheirng, sandy and zebra dolostone. 4% vugs which are calcitic. 15%  silic-dolo +qtz veiing. Veining is brecciating original sandy dolo into angular clasts, then rehealing fracture</t>
  </si>
  <si>
    <t xml:space="preserve">148-150: Med-grey weatheirng, sandy dolostone. 10% vugs which are calcitic. Have brecciated, angular clasts of dolostone... Probably earlier phase. </t>
  </si>
  <si>
    <t>Rubble. Of brecciated dolostone</t>
  </si>
  <si>
    <t xml:space="preserve">148-152: Rubble of med-grey weatheirng sandy dolostone. Brecciated. By some silic-dolo + qtz veins and by an earlier phase of brecciation that was rehealed. </t>
  </si>
  <si>
    <t xml:space="preserve">152-154: Rubble of med-grey weatheirng sandy dolostone. Brecciated. By some silic-dolo + qtz veins and by an earlier phase of brecciation that was rehealed. </t>
  </si>
  <si>
    <t xml:space="preserve">154-156: Rubble of med-grey weatheirng sandy dolostone. Brecciated. By some silic-dolo + qtz veins and by an earlier phase of brecciation that was rehealed. </t>
  </si>
  <si>
    <t>EOH</t>
  </si>
  <si>
    <t>Hole No: D2-12-06</t>
  </si>
  <si>
    <t>Easting (UTM): 355183</t>
  </si>
  <si>
    <t>Northing (UTM): 7100450</t>
  </si>
  <si>
    <t>Date: Sep 7</t>
  </si>
  <si>
    <t>Date Started: Sep 7</t>
  </si>
  <si>
    <t>Dip: -55</t>
  </si>
  <si>
    <t>Logged By: E. Westberg, P. Rajaei</t>
  </si>
  <si>
    <t>Dup</t>
  </si>
  <si>
    <t>Stnd</t>
  </si>
  <si>
    <t>blank</t>
  </si>
  <si>
    <t xml:space="preserve">Out of place, </t>
  </si>
  <si>
    <t>Behind 5532446</t>
  </si>
  <si>
    <t>Elevation (m): 1,677m</t>
  </si>
  <si>
    <t>E.O.H. (m): 156m</t>
  </si>
  <si>
    <t>Date Finished: Sep 11</t>
  </si>
  <si>
    <t>Au</t>
  </si>
  <si>
    <t>ppm</t>
  </si>
  <si>
    <t>0.001</t>
  </si>
  <si>
    <t>Weighted Averages DDH D2-12-06</t>
  </si>
  <si>
    <t>Einarson Project, Anthill Resources Yukon Ltd</t>
  </si>
  <si>
    <t>2012 Program</t>
  </si>
  <si>
    <t>Wted Ave 68.45 - 73.15m (4.70m): 0.719 g/t Au</t>
  </si>
  <si>
    <t>Wted Ave 88.15 - 99.31m (10.88m): 0.673 g/t Au</t>
  </si>
  <si>
    <t>Wted Ave</t>
  </si>
  <si>
    <t>Weighted Average across Interval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</si>
</sst>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 #,##0.000_-;\-* #,##0.000_-;_-* &quot;-&quot;??_-;_-@_-"/>
  </numFmts>
  <fonts count="12"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i/>
      <u/>
      <sz val="10"/>
      <name val="Arial"/>
      <family val="2"/>
    </font>
    <font>
      <b/>
      <sz val="10"/>
      <name val="Arial"/>
      <family val="2"/>
    </font>
    <font>
      <b/>
      <sz val="11"/>
      <color theme="1"/>
      <name val="Calibri"/>
      <family val="2"/>
      <scheme val="minor"/>
    </font>
    <font>
      <sz val="11"/>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00"/>
        <bgColor indexed="64"/>
      </patternFill>
    </fill>
  </fills>
  <borders count="5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2">
    <xf numFmtId="0" fontId="0" fillId="0" borderId="0"/>
    <xf numFmtId="43" fontId="10" fillId="0" borderId="0" applyFont="0" applyFill="0" applyBorder="0" applyAlignment="0" applyProtection="0"/>
  </cellStyleXfs>
  <cellXfs count="127">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5" xfId="0" applyFont="1" applyBorder="1"/>
    <xf numFmtId="0" fontId="3" fillId="0" borderId="0" xfId="0" applyFont="1" applyBorder="1"/>
    <xf numFmtId="0" fontId="3" fillId="0" borderId="8" xfId="0" applyFont="1" applyBorder="1"/>
    <xf numFmtId="0" fontId="3" fillId="0" borderId="9" xfId="0" applyFont="1" applyBorder="1"/>
    <xf numFmtId="0" fontId="3" fillId="0" borderId="12" xfId="0" applyFont="1" applyBorder="1"/>
    <xf numFmtId="0" fontId="3" fillId="0" borderId="13" xfId="0" applyFont="1" applyBorder="1"/>
    <xf numFmtId="0" fontId="3" fillId="0" borderId="15" xfId="0" applyFont="1" applyBorder="1"/>
    <xf numFmtId="0" fontId="3" fillId="0" borderId="16" xfId="0" applyFont="1" applyBorder="1"/>
    <xf numFmtId="0" fontId="3" fillId="0" borderId="17" xfId="0" applyFont="1" applyBorder="1" applyAlignment="1">
      <alignment horizontal="center"/>
    </xf>
    <xf numFmtId="0" fontId="7" fillId="0" borderId="0" xfId="0" applyFont="1"/>
    <xf numFmtId="0" fontId="8" fillId="0" borderId="22" xfId="0" applyFont="1" applyBorder="1" applyAlignment="1">
      <alignment horizontal="center"/>
    </xf>
    <xf numFmtId="0" fontId="5" fillId="0" borderId="21" xfId="0" applyFont="1" applyBorder="1"/>
    <xf numFmtId="0" fontId="5" fillId="0" borderId="22" xfId="0" applyFont="1" applyBorder="1"/>
    <xf numFmtId="0" fontId="5" fillId="0" borderId="23" xfId="0" applyFont="1" applyBorder="1"/>
    <xf numFmtId="0" fontId="0" fillId="0" borderId="24" xfId="0" applyBorder="1"/>
    <xf numFmtId="0" fontId="0" fillId="0" borderId="0" xfId="0" applyAlignment="1">
      <alignment wrapText="1"/>
    </xf>
    <xf numFmtId="0" fontId="5" fillId="0" borderId="25" xfId="0" applyFont="1" applyBorder="1" applyAlignment="1">
      <alignment horizontal="center"/>
    </xf>
    <xf numFmtId="49" fontId="0" fillId="0" borderId="0" xfId="0" applyNumberFormat="1"/>
    <xf numFmtId="49" fontId="4" fillId="0" borderId="2" xfId="0" applyNumberFormat="1" applyFont="1" applyBorder="1"/>
    <xf numFmtId="49" fontId="4" fillId="0" borderId="0" xfId="0" applyNumberFormat="1" applyFont="1" applyBorder="1"/>
    <xf numFmtId="49" fontId="0" fillId="0" borderId="7" xfId="0" applyNumberFormat="1" applyBorder="1"/>
    <xf numFmtId="49" fontId="4" fillId="0" borderId="9" xfId="0" applyNumberFormat="1" applyFont="1" applyBorder="1"/>
    <xf numFmtId="49" fontId="0" fillId="0" borderId="0" xfId="0" applyNumberFormat="1" applyBorder="1"/>
    <xf numFmtId="49" fontId="0" fillId="0" borderId="13" xfId="0" applyNumberFormat="1" applyBorder="1"/>
    <xf numFmtId="49" fontId="0" fillId="0" borderId="14" xfId="0" applyNumberFormat="1" applyBorder="1"/>
    <xf numFmtId="49" fontId="3" fillId="0" borderId="19" xfId="0" applyNumberFormat="1" applyFont="1" applyBorder="1"/>
    <xf numFmtId="49" fontId="3" fillId="0" borderId="20" xfId="0" applyNumberFormat="1" applyFont="1" applyBorder="1"/>
    <xf numFmtId="49" fontId="5" fillId="0" borderId="26" xfId="0" applyNumberFormat="1" applyFont="1" applyBorder="1" applyAlignment="1">
      <alignment horizontal="center"/>
    </xf>
    <xf numFmtId="49" fontId="5" fillId="0" borderId="28" xfId="0" applyNumberFormat="1" applyFont="1" applyBorder="1" applyAlignment="1">
      <alignment horizontal="center"/>
    </xf>
    <xf numFmtId="49" fontId="0" fillId="0" borderId="24" xfId="0" applyNumberFormat="1" applyBorder="1"/>
    <xf numFmtId="49" fontId="3" fillId="0" borderId="0" xfId="0" applyNumberFormat="1" applyFont="1"/>
    <xf numFmtId="49" fontId="3" fillId="0" borderId="18" xfId="0" applyNumberFormat="1" applyFont="1" applyBorder="1"/>
    <xf numFmtId="49" fontId="3" fillId="0" borderId="3" xfId="0" applyNumberFormat="1" applyFont="1" applyBorder="1"/>
    <xf numFmtId="49" fontId="3" fillId="0" borderId="2" xfId="0" applyNumberFormat="1" applyFont="1" applyBorder="1"/>
    <xf numFmtId="49" fontId="4" fillId="0" borderId="6" xfId="0" applyNumberFormat="1" applyFont="1" applyBorder="1"/>
    <xf numFmtId="49" fontId="3" fillId="0" borderId="10" xfId="0" applyNumberFormat="1" applyFont="1" applyBorder="1"/>
    <xf numFmtId="49" fontId="3" fillId="0" borderId="9" xfId="0" applyNumberFormat="1" applyFont="1" applyBorder="1"/>
    <xf numFmtId="0" fontId="0" fillId="0" borderId="24" xfId="0" applyBorder="1" applyAlignment="1">
      <alignment wrapText="1"/>
    </xf>
    <xf numFmtId="0" fontId="3" fillId="0" borderId="3" xfId="0" applyFont="1" applyBorder="1" applyAlignment="1">
      <alignment wrapText="1"/>
    </xf>
    <xf numFmtId="0" fontId="0" fillId="0" borderId="6" xfId="0" applyBorder="1" applyAlignment="1">
      <alignment wrapText="1"/>
    </xf>
    <xf numFmtId="0" fontId="3" fillId="0" borderId="10" xfId="0" applyFont="1" applyBorder="1" applyAlignment="1">
      <alignment wrapText="1"/>
    </xf>
    <xf numFmtId="0" fontId="0" fillId="0" borderId="0" xfId="0" applyBorder="1" applyAlignment="1">
      <alignment wrapText="1"/>
    </xf>
    <xf numFmtId="0" fontId="0" fillId="0" borderId="13" xfId="0" applyBorder="1" applyAlignment="1">
      <alignment wrapText="1"/>
    </xf>
    <xf numFmtId="0" fontId="3" fillId="0" borderId="17" xfId="0" applyFont="1" applyBorder="1" applyAlignment="1">
      <alignment horizontal="center" wrapText="1"/>
    </xf>
    <xf numFmtId="0" fontId="6" fillId="0" borderId="27" xfId="0" applyFont="1" applyBorder="1" applyAlignment="1">
      <alignment wrapText="1"/>
    </xf>
    <xf numFmtId="0" fontId="0" fillId="0" borderId="24" xfId="0" applyFill="1" applyBorder="1"/>
    <xf numFmtId="0" fontId="0" fillId="0" borderId="0" xfId="0" applyBorder="1"/>
    <xf numFmtId="0" fontId="0" fillId="0" borderId="5" xfId="0" applyBorder="1"/>
    <xf numFmtId="0" fontId="0" fillId="0" borderId="29" xfId="0" applyBorder="1"/>
    <xf numFmtId="49" fontId="0" fillId="0" borderId="30" xfId="0" applyNumberFormat="1" applyBorder="1"/>
    <xf numFmtId="0" fontId="0" fillId="0" borderId="31" xfId="0" applyBorder="1"/>
    <xf numFmtId="0" fontId="0" fillId="0" borderId="32" xfId="0" applyBorder="1"/>
    <xf numFmtId="0" fontId="0" fillId="0" borderId="32" xfId="0" applyBorder="1" applyAlignment="1">
      <alignment wrapText="1"/>
    </xf>
    <xf numFmtId="49" fontId="0" fillId="0" borderId="32" xfId="0" applyNumberFormat="1" applyBorder="1"/>
    <xf numFmtId="49" fontId="0" fillId="0" borderId="33" xfId="0" applyNumberFormat="1" applyBorder="1"/>
    <xf numFmtId="0" fontId="0" fillId="2" borderId="24" xfId="0" applyFill="1" applyBorder="1"/>
    <xf numFmtId="0" fontId="0" fillId="3" borderId="24" xfId="0" applyFill="1" applyBorder="1"/>
    <xf numFmtId="0" fontId="0" fillId="4" borderId="24" xfId="0" applyFill="1" applyBorder="1"/>
    <xf numFmtId="0" fontId="0" fillId="0" borderId="34" xfId="0" applyBorder="1"/>
    <xf numFmtId="164" fontId="0" fillId="0" borderId="24" xfId="0" applyNumberFormat="1" applyBorder="1"/>
    <xf numFmtId="2" fontId="0" fillId="0" borderId="24" xfId="0" applyNumberFormat="1" applyBorder="1"/>
    <xf numFmtId="2" fontId="0" fillId="2" borderId="24" xfId="0" applyNumberFormat="1" applyFill="1" applyBorder="1"/>
    <xf numFmtId="2" fontId="0" fillId="3" borderId="24" xfId="0" applyNumberFormat="1" applyFill="1" applyBorder="1"/>
    <xf numFmtId="2" fontId="0" fillId="4" borderId="24" xfId="0" applyNumberFormat="1" applyFill="1" applyBorder="1"/>
    <xf numFmtId="0" fontId="0" fillId="0" borderId="30" xfId="0" applyBorder="1"/>
    <xf numFmtId="0" fontId="0" fillId="2" borderId="29" xfId="0" applyFill="1" applyBorder="1"/>
    <xf numFmtId="0" fontId="0" fillId="2" borderId="30" xfId="0" applyFill="1" applyBorder="1"/>
    <xf numFmtId="0" fontId="0" fillId="3" borderId="29" xfId="0" applyFill="1" applyBorder="1"/>
    <xf numFmtId="0" fontId="0" fillId="3" borderId="30" xfId="0" applyFill="1" applyBorder="1"/>
    <xf numFmtId="0" fontId="0" fillId="4" borderId="29" xfId="0" applyFill="1" applyBorder="1"/>
    <xf numFmtId="0" fontId="0" fillId="4" borderId="30" xfId="0" applyFill="1" applyBorder="1"/>
    <xf numFmtId="2" fontId="0" fillId="0" borderId="32" xfId="0" applyNumberFormat="1" applyBorder="1"/>
    <xf numFmtId="0" fontId="0" fillId="0" borderId="33" xfId="0" applyBorder="1"/>
    <xf numFmtId="0" fontId="0" fillId="0" borderId="39" xfId="0" applyBorder="1"/>
    <xf numFmtId="0" fontId="0" fillId="5" borderId="29" xfId="0" applyFill="1" applyBorder="1"/>
    <xf numFmtId="0" fontId="0" fillId="5" borderId="24" xfId="0" applyFill="1" applyBorder="1"/>
    <xf numFmtId="0" fontId="0" fillId="5" borderId="30" xfId="0" applyFill="1" applyBorder="1"/>
    <xf numFmtId="49" fontId="4" fillId="0" borderId="4" xfId="0" applyNumberFormat="1" applyFont="1" applyBorder="1"/>
    <xf numFmtId="49" fontId="4" fillId="0" borderId="7" xfId="0" applyNumberFormat="1" applyFont="1" applyBorder="1"/>
    <xf numFmtId="49" fontId="4" fillId="0" borderId="11" xfId="0" applyNumberFormat="1" applyFont="1" applyBorder="1"/>
    <xf numFmtId="0" fontId="5" fillId="0" borderId="28" xfId="0" applyFont="1" applyBorder="1" applyAlignment="1">
      <alignment horizontal="center"/>
    </xf>
    <xf numFmtId="0" fontId="6" fillId="0" borderId="25" xfId="0" applyFont="1" applyBorder="1"/>
    <xf numFmtId="0" fontId="6" fillId="0" borderId="40" xfId="0" applyFont="1" applyBorder="1"/>
    <xf numFmtId="0" fontId="0" fillId="0" borderId="30" xfId="0" applyBorder="1" applyAlignment="1">
      <alignment wrapText="1"/>
    </xf>
    <xf numFmtId="49" fontId="5" fillId="0" borderId="25" xfId="0" applyNumberFormat="1" applyFont="1" applyBorder="1" applyAlignment="1">
      <alignment horizontal="center"/>
    </xf>
    <xf numFmtId="49" fontId="0" fillId="0" borderId="29" xfId="0" applyNumberFormat="1" applyBorder="1"/>
    <xf numFmtId="49" fontId="0" fillId="0" borderId="31" xfId="0" applyNumberFormat="1" applyBorder="1"/>
    <xf numFmtId="164" fontId="0" fillId="0" borderId="30" xfId="0" applyNumberFormat="1" applyBorder="1"/>
    <xf numFmtId="164" fontId="0" fillId="0" borderId="29" xfId="0" applyNumberFormat="1" applyBorder="1"/>
    <xf numFmtId="0" fontId="0" fillId="0" borderId="38" xfId="0" applyBorder="1"/>
    <xf numFmtId="2" fontId="0" fillId="0" borderId="34" xfId="0" applyNumberFormat="1" applyBorder="1"/>
    <xf numFmtId="0" fontId="5" fillId="0" borderId="35" xfId="0" applyFont="1" applyBorder="1"/>
    <xf numFmtId="0" fontId="5" fillId="0" borderId="36" xfId="0" applyFont="1" applyBorder="1"/>
    <xf numFmtId="0" fontId="5" fillId="0" borderId="37" xfId="0" applyFont="1" applyBorder="1"/>
    <xf numFmtId="0" fontId="8" fillId="0" borderId="21" xfId="1" applyNumberFormat="1" applyFont="1" applyBorder="1" applyAlignment="1">
      <alignment horizontal="center" wrapText="1"/>
    </xf>
    <xf numFmtId="0" fontId="8" fillId="0" borderId="23" xfId="0" applyFont="1" applyBorder="1" applyAlignment="1">
      <alignment horizontal="center"/>
    </xf>
    <xf numFmtId="0" fontId="8" fillId="0" borderId="41" xfId="1" applyNumberFormat="1" applyFont="1" applyBorder="1" applyAlignment="1">
      <alignment horizontal="center" wrapText="1"/>
    </xf>
    <xf numFmtId="0" fontId="8" fillId="0" borderId="42" xfId="0" applyFont="1" applyBorder="1" applyAlignment="1">
      <alignment horizontal="center"/>
    </xf>
    <xf numFmtId="0" fontId="0" fillId="0" borderId="43" xfId="0" applyBorder="1"/>
    <xf numFmtId="0" fontId="8" fillId="0" borderId="38" xfId="1" applyNumberFormat="1" applyFont="1" applyBorder="1" applyAlignment="1">
      <alignment horizontal="center" wrapText="1"/>
    </xf>
    <xf numFmtId="0" fontId="11" fillId="0" borderId="0" xfId="0" applyFont="1"/>
    <xf numFmtId="43" fontId="0" fillId="5" borderId="44" xfId="0" applyNumberFormat="1" applyFill="1" applyBorder="1"/>
    <xf numFmtId="43" fontId="0" fillId="0" borderId="10" xfId="0" applyNumberFormat="1" applyBorder="1"/>
    <xf numFmtId="0" fontId="0" fillId="5" borderId="42" xfId="0" applyFill="1" applyBorder="1"/>
    <xf numFmtId="43" fontId="0" fillId="5" borderId="45" xfId="0" applyNumberFormat="1" applyFill="1" applyBorder="1"/>
    <xf numFmtId="2" fontId="0" fillId="5" borderId="30" xfId="0" applyNumberFormat="1" applyFill="1" applyBorder="1"/>
    <xf numFmtId="0" fontId="0" fillId="5" borderId="41" xfId="0" applyFill="1" applyBorder="1"/>
    <xf numFmtId="2" fontId="0" fillId="5" borderId="43" xfId="0" applyNumberFormat="1" applyFill="1" applyBorder="1"/>
    <xf numFmtId="2" fontId="0" fillId="0" borderId="39" xfId="0" applyNumberFormat="1" applyBorder="1"/>
    <xf numFmtId="0" fontId="0" fillId="0" borderId="46" xfId="0" applyBorder="1"/>
    <xf numFmtId="0" fontId="0" fillId="0" borderId="47" xfId="0" applyBorder="1"/>
    <xf numFmtId="2" fontId="0" fillId="0" borderId="48" xfId="0" applyNumberFormat="1" applyBorder="1"/>
    <xf numFmtId="165" fontId="0" fillId="5" borderId="29" xfId="1" applyNumberFormat="1" applyFont="1" applyFill="1" applyBorder="1" applyAlignment="1">
      <alignment horizontal="center"/>
    </xf>
    <xf numFmtId="165" fontId="0" fillId="5" borderId="41" xfId="1" applyNumberFormat="1" applyFont="1" applyFill="1" applyBorder="1" applyAlignment="1">
      <alignment horizontal="center"/>
    </xf>
    <xf numFmtId="0" fontId="0" fillId="5" borderId="43" xfId="0" applyFill="1" applyBorder="1"/>
    <xf numFmtId="165" fontId="0" fillId="0" borderId="38" xfId="0" applyNumberFormat="1" applyBorder="1"/>
    <xf numFmtId="0" fontId="9" fillId="0" borderId="39" xfId="0" applyFont="1" applyBorder="1"/>
    <xf numFmtId="43" fontId="0" fillId="0" borderId="0" xfId="0" applyNumberFormat="1" applyBorder="1"/>
    <xf numFmtId="165" fontId="0" fillId="0" borderId="46" xfId="0" applyNumberFormat="1" applyBorder="1"/>
    <xf numFmtId="43" fontId="0" fillId="0" borderId="49" xfId="0" applyNumberFormat="1" applyBorder="1"/>
    <xf numFmtId="0" fontId="9" fillId="0" borderId="48" xfId="0" applyFont="1" applyBorder="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7"/>
  <sheetViews>
    <sheetView tabSelected="1" zoomScale="90" zoomScaleNormal="90" workbookViewId="0"/>
  </sheetViews>
  <sheetFormatPr defaultRowHeight="15" x14ac:dyDescent="0.25"/>
  <cols>
    <col min="1" max="1" width="9.42578125" customWidth="1"/>
    <col min="2" max="2" width="7.7109375" bestFit="1" customWidth="1"/>
    <col min="3" max="3" width="29.140625" bestFit="1" customWidth="1"/>
    <col min="4" max="4" width="49.7109375" style="21" customWidth="1"/>
    <col min="5" max="5" width="32.42578125" customWidth="1"/>
    <col min="6" max="8" width="9.140625" style="23"/>
    <col min="9" max="9" width="18.28515625" style="23" bestFit="1" customWidth="1"/>
    <col min="10" max="11" width="9.140625" style="23"/>
    <col min="12" max="12" width="10.28515625" style="23" bestFit="1" customWidth="1"/>
    <col min="13" max="13" width="11.28515625" style="23" bestFit="1" customWidth="1"/>
    <col min="14" max="14" width="9.5703125" style="23" bestFit="1" customWidth="1"/>
    <col min="15" max="15" width="9.5703125" style="23" customWidth="1"/>
  </cols>
  <sheetData>
    <row r="1" spans="1:15" ht="15.75" x14ac:dyDescent="0.25">
      <c r="A1" s="1" t="s">
        <v>0</v>
      </c>
    </row>
    <row r="3" spans="1:15" ht="18" x14ac:dyDescent="0.25">
      <c r="A3" s="2" t="s">
        <v>1</v>
      </c>
    </row>
    <row r="5" spans="1:15" ht="15.75" x14ac:dyDescent="0.25">
      <c r="A5" s="3" t="s">
        <v>28</v>
      </c>
      <c r="B5" s="3"/>
      <c r="C5" s="3"/>
      <c r="E5" s="3" t="s">
        <v>148</v>
      </c>
    </row>
    <row r="6" spans="1:15" ht="15.75" x14ac:dyDescent="0.25">
      <c r="A6" s="3"/>
      <c r="B6" s="3"/>
      <c r="C6" s="3"/>
      <c r="E6" s="3"/>
    </row>
    <row r="7" spans="1:15" ht="15.75" x14ac:dyDescent="0.25">
      <c r="A7" s="3" t="s">
        <v>29</v>
      </c>
      <c r="B7" s="3"/>
      <c r="C7" s="3"/>
      <c r="D7" s="21" t="s">
        <v>2</v>
      </c>
      <c r="E7" s="3" t="s">
        <v>3</v>
      </c>
    </row>
    <row r="8" spans="1:15" ht="15.75" x14ac:dyDescent="0.25">
      <c r="A8" s="3"/>
      <c r="B8" s="3"/>
      <c r="C8" s="3"/>
      <c r="E8" s="3"/>
    </row>
    <row r="9" spans="1:15" ht="15.75" x14ac:dyDescent="0.25">
      <c r="A9" s="3" t="s">
        <v>145</v>
      </c>
      <c r="B9" s="3"/>
      <c r="C9" s="3"/>
      <c r="E9" s="3" t="s">
        <v>151</v>
      </c>
      <c r="I9" s="36" t="s">
        <v>30</v>
      </c>
    </row>
    <row r="10" spans="1:15" ht="16.5" thickBot="1" x14ac:dyDescent="0.3">
      <c r="A10" s="3"/>
      <c r="B10" s="3"/>
      <c r="C10" s="3"/>
      <c r="E10" s="3"/>
    </row>
    <row r="11" spans="1:15" ht="15.75" x14ac:dyDescent="0.25">
      <c r="A11" s="4" t="s">
        <v>146</v>
      </c>
      <c r="B11" s="5"/>
      <c r="C11" s="5"/>
      <c r="D11" s="44" t="s">
        <v>147</v>
      </c>
      <c r="E11" s="5"/>
      <c r="F11" s="38" t="s">
        <v>157</v>
      </c>
      <c r="G11" s="39"/>
      <c r="H11" s="39"/>
      <c r="I11" s="24"/>
      <c r="J11" s="38" t="s">
        <v>158</v>
      </c>
      <c r="K11" s="24"/>
      <c r="L11" s="24"/>
      <c r="M11" s="24"/>
      <c r="N11" s="24"/>
      <c r="O11" s="83"/>
    </row>
    <row r="12" spans="1:15" ht="15.75" x14ac:dyDescent="0.25">
      <c r="A12" s="6"/>
      <c r="B12" s="7"/>
      <c r="C12" s="7"/>
      <c r="D12" s="45"/>
      <c r="E12" s="7"/>
      <c r="F12" s="40"/>
      <c r="G12" s="25"/>
      <c r="H12" s="25"/>
      <c r="I12" s="25"/>
      <c r="J12" s="40"/>
      <c r="K12" s="25"/>
      <c r="L12" s="25"/>
      <c r="M12" s="25"/>
      <c r="N12" s="25"/>
      <c r="O12" s="84"/>
    </row>
    <row r="13" spans="1:15" ht="15.75" x14ac:dyDescent="0.25">
      <c r="A13" s="8" t="s">
        <v>31</v>
      </c>
      <c r="B13" s="9"/>
      <c r="C13" s="9"/>
      <c r="D13" s="46" t="s">
        <v>150</v>
      </c>
      <c r="E13" s="9"/>
      <c r="F13" s="41" t="s">
        <v>149</v>
      </c>
      <c r="G13" s="42"/>
      <c r="H13" s="42"/>
      <c r="I13" s="27"/>
      <c r="J13" s="41" t="s">
        <v>159</v>
      </c>
      <c r="K13" s="27"/>
      <c r="L13" s="27"/>
      <c r="M13" s="27"/>
      <c r="N13" s="27"/>
      <c r="O13" s="85"/>
    </row>
    <row r="14" spans="1:15" ht="15.75" x14ac:dyDescent="0.25">
      <c r="A14" s="6"/>
      <c r="B14" s="7"/>
      <c r="C14" s="7"/>
      <c r="D14" s="47"/>
      <c r="E14" s="7"/>
      <c r="F14" s="28"/>
      <c r="G14" s="28"/>
      <c r="H14" s="28"/>
      <c r="I14" s="28"/>
      <c r="J14" s="28"/>
      <c r="K14" s="28"/>
      <c r="L14" s="28"/>
      <c r="M14" s="28"/>
      <c r="N14" s="28"/>
      <c r="O14" s="26"/>
    </row>
    <row r="15" spans="1:15" ht="16.5" thickBot="1" x14ac:dyDescent="0.3">
      <c r="A15" s="10" t="s">
        <v>4</v>
      </c>
      <c r="B15" s="11"/>
      <c r="C15" s="11"/>
      <c r="D15" s="48"/>
      <c r="E15" s="11"/>
      <c r="F15" s="29"/>
      <c r="G15" s="29"/>
      <c r="H15" s="29"/>
      <c r="I15" s="29"/>
      <c r="J15" s="29"/>
      <c r="K15" s="29"/>
      <c r="L15" s="29"/>
      <c r="M15" s="29"/>
      <c r="N15" s="29"/>
      <c r="O15" s="30"/>
    </row>
    <row r="16" spans="1:15" ht="15.75" thickBot="1" x14ac:dyDescent="0.3">
      <c r="A16" s="53"/>
      <c r="B16" s="52"/>
      <c r="C16" s="52"/>
      <c r="D16" s="47"/>
      <c r="E16" s="52"/>
      <c r="F16" s="28"/>
      <c r="G16" s="28"/>
      <c r="H16" s="28"/>
      <c r="I16" s="28"/>
      <c r="J16" s="28"/>
      <c r="K16" s="28"/>
      <c r="L16" s="28"/>
      <c r="M16" s="28"/>
      <c r="N16" s="28"/>
      <c r="O16" s="28"/>
    </row>
    <row r="17" spans="1:15" ht="16.5" thickBot="1" x14ac:dyDescent="0.3">
      <c r="A17" s="12" t="s">
        <v>5</v>
      </c>
      <c r="B17" s="13"/>
      <c r="C17" s="14" t="s">
        <v>6</v>
      </c>
      <c r="D17" s="49" t="s">
        <v>7</v>
      </c>
      <c r="E17" s="14" t="s">
        <v>8</v>
      </c>
      <c r="F17" s="37" t="s">
        <v>9</v>
      </c>
      <c r="G17" s="31"/>
      <c r="H17" s="31"/>
      <c r="I17" s="31"/>
      <c r="J17" s="32"/>
      <c r="K17" s="37" t="s">
        <v>10</v>
      </c>
      <c r="L17" s="31"/>
      <c r="M17" s="31"/>
      <c r="N17" s="31"/>
      <c r="O17" s="32"/>
    </row>
    <row r="18" spans="1:15" x14ac:dyDescent="0.25">
      <c r="A18" s="22" t="s">
        <v>11</v>
      </c>
      <c r="B18" s="86" t="s">
        <v>12</v>
      </c>
      <c r="C18" s="87"/>
      <c r="D18" s="50"/>
      <c r="E18" s="88"/>
      <c r="F18" s="90" t="s">
        <v>13</v>
      </c>
      <c r="G18" s="33" t="s">
        <v>14</v>
      </c>
      <c r="H18" s="33" t="s">
        <v>15</v>
      </c>
      <c r="I18" s="33" t="s">
        <v>16</v>
      </c>
      <c r="J18" s="34" t="s">
        <v>17</v>
      </c>
      <c r="K18" s="90" t="s">
        <v>18</v>
      </c>
      <c r="L18" s="33" t="s">
        <v>32</v>
      </c>
      <c r="M18" s="33" t="s">
        <v>19</v>
      </c>
      <c r="N18" s="33" t="s">
        <v>33</v>
      </c>
      <c r="O18" s="34" t="s">
        <v>19</v>
      </c>
    </row>
    <row r="19" spans="1:15" x14ac:dyDescent="0.25">
      <c r="A19" s="54">
        <v>0</v>
      </c>
      <c r="B19" s="70">
        <v>6</v>
      </c>
      <c r="C19" s="54"/>
      <c r="D19" s="43" t="s">
        <v>34</v>
      </c>
      <c r="E19" s="70"/>
      <c r="F19" s="91"/>
      <c r="G19" s="35"/>
      <c r="H19" s="35"/>
      <c r="I19" s="35"/>
      <c r="J19" s="55"/>
      <c r="K19" s="91"/>
      <c r="L19" s="35"/>
      <c r="M19" s="35"/>
      <c r="N19" s="35"/>
      <c r="O19" s="55"/>
    </row>
    <row r="20" spans="1:15" ht="45" x14ac:dyDescent="0.25">
      <c r="A20" s="94">
        <v>6</v>
      </c>
      <c r="B20" s="70">
        <v>8.3000000000000007</v>
      </c>
      <c r="C20" s="54" t="s">
        <v>35</v>
      </c>
      <c r="D20" s="43" t="s">
        <v>36</v>
      </c>
      <c r="E20" s="70" t="s">
        <v>57</v>
      </c>
      <c r="F20" s="91" t="s">
        <v>37</v>
      </c>
      <c r="G20" s="35"/>
      <c r="H20" s="35"/>
      <c r="I20" s="35" t="s">
        <v>38</v>
      </c>
      <c r="J20" s="55"/>
      <c r="K20" s="91"/>
      <c r="L20" s="35"/>
      <c r="M20" s="35"/>
      <c r="N20" s="35"/>
      <c r="O20" s="55"/>
    </row>
    <row r="21" spans="1:15" ht="60" x14ac:dyDescent="0.25">
      <c r="A21" s="54">
        <v>8.3000000000000007</v>
      </c>
      <c r="B21" s="70">
        <v>12.5</v>
      </c>
      <c r="C21" s="54" t="s">
        <v>41</v>
      </c>
      <c r="D21" s="43" t="s">
        <v>42</v>
      </c>
      <c r="E21" s="70"/>
      <c r="F21" s="91"/>
      <c r="G21" s="35"/>
      <c r="H21" s="35"/>
      <c r="I21" s="35"/>
      <c r="J21" s="55"/>
      <c r="K21" s="91"/>
      <c r="L21" s="35"/>
      <c r="M21" s="35"/>
      <c r="N21" s="35"/>
      <c r="O21" s="55"/>
    </row>
    <row r="22" spans="1:15" ht="30" x14ac:dyDescent="0.25">
      <c r="A22" s="54">
        <v>12.5</v>
      </c>
      <c r="B22" s="70">
        <v>14.5</v>
      </c>
      <c r="C22" s="54" t="s">
        <v>39</v>
      </c>
      <c r="D22" s="43" t="s">
        <v>43</v>
      </c>
      <c r="E22" s="70" t="s">
        <v>44</v>
      </c>
      <c r="F22" s="91"/>
      <c r="G22" s="35"/>
      <c r="H22" s="35"/>
      <c r="I22" s="35"/>
      <c r="J22" s="55"/>
      <c r="K22" s="91"/>
      <c r="L22" s="35"/>
      <c r="M22" s="35"/>
      <c r="N22" s="35"/>
      <c r="O22" s="55"/>
    </row>
    <row r="23" spans="1:15" x14ac:dyDescent="0.25">
      <c r="A23" s="54">
        <v>14.5</v>
      </c>
      <c r="B23" s="70">
        <v>16.149999999999999</v>
      </c>
      <c r="C23" s="54" t="s">
        <v>41</v>
      </c>
      <c r="D23" s="43" t="s">
        <v>45</v>
      </c>
      <c r="E23" s="70"/>
      <c r="F23" s="91" t="s">
        <v>40</v>
      </c>
      <c r="G23" s="35"/>
      <c r="H23" s="35"/>
      <c r="I23" s="35"/>
      <c r="J23" s="55"/>
      <c r="K23" s="91"/>
      <c r="L23" s="35"/>
      <c r="M23" s="35"/>
      <c r="N23" s="35"/>
      <c r="O23" s="55"/>
    </row>
    <row r="24" spans="1:15" ht="75" x14ac:dyDescent="0.25">
      <c r="A24" s="54">
        <v>16.149999999999999</v>
      </c>
      <c r="B24" s="70">
        <v>36.15</v>
      </c>
      <c r="C24" s="54" t="s">
        <v>39</v>
      </c>
      <c r="D24" s="43" t="s">
        <v>51</v>
      </c>
      <c r="E24" s="70"/>
      <c r="F24" s="91" t="s">
        <v>37</v>
      </c>
      <c r="G24" s="35" t="s">
        <v>52</v>
      </c>
      <c r="H24" s="35"/>
      <c r="I24" s="35"/>
      <c r="J24" s="55"/>
      <c r="K24" s="91"/>
      <c r="L24" s="35"/>
      <c r="M24" s="35"/>
      <c r="N24" s="35"/>
      <c r="O24" s="55"/>
    </row>
    <row r="25" spans="1:15" ht="45" x14ac:dyDescent="0.25">
      <c r="A25" s="54">
        <v>36.15</v>
      </c>
      <c r="B25" s="93">
        <v>40</v>
      </c>
      <c r="C25" s="54" t="s">
        <v>39</v>
      </c>
      <c r="D25" s="43" t="s">
        <v>53</v>
      </c>
      <c r="E25" s="70" t="s">
        <v>54</v>
      </c>
      <c r="F25" s="91" t="s">
        <v>37</v>
      </c>
      <c r="G25" s="35" t="s">
        <v>52</v>
      </c>
      <c r="H25" s="35"/>
      <c r="I25" s="35"/>
      <c r="J25" s="55"/>
      <c r="K25" s="91"/>
      <c r="L25" s="35"/>
      <c r="M25" s="35"/>
      <c r="N25" s="35"/>
      <c r="O25" s="55"/>
    </row>
    <row r="26" spans="1:15" ht="60" x14ac:dyDescent="0.25">
      <c r="A26" s="94">
        <v>40</v>
      </c>
      <c r="B26" s="70">
        <v>46.65</v>
      </c>
      <c r="C26" s="54" t="s">
        <v>39</v>
      </c>
      <c r="D26" s="43" t="s">
        <v>55</v>
      </c>
      <c r="E26" s="70" t="s">
        <v>56</v>
      </c>
      <c r="F26" s="91" t="s">
        <v>37</v>
      </c>
      <c r="G26" s="35" t="s">
        <v>52</v>
      </c>
      <c r="H26" s="35"/>
      <c r="I26" s="35"/>
      <c r="J26" s="55"/>
      <c r="K26" s="91"/>
      <c r="L26" s="35"/>
      <c r="M26" s="35"/>
      <c r="N26" s="35"/>
      <c r="O26" s="55"/>
    </row>
    <row r="27" spans="1:15" ht="60" x14ac:dyDescent="0.25">
      <c r="A27" s="54">
        <v>46.65</v>
      </c>
      <c r="B27" s="70">
        <v>51.2</v>
      </c>
      <c r="C27" s="54" t="s">
        <v>39</v>
      </c>
      <c r="D27" s="43" t="s">
        <v>58</v>
      </c>
      <c r="E27" s="70"/>
      <c r="F27" s="91" t="s">
        <v>37</v>
      </c>
      <c r="G27" s="35" t="s">
        <v>52</v>
      </c>
      <c r="H27" s="35"/>
      <c r="I27" s="35"/>
      <c r="J27" s="55"/>
      <c r="K27" s="91"/>
      <c r="L27" s="35"/>
      <c r="M27" s="35"/>
      <c r="N27" s="35"/>
      <c r="O27" s="55"/>
    </row>
    <row r="28" spans="1:15" ht="45" x14ac:dyDescent="0.25">
      <c r="A28" s="54">
        <v>51.2</v>
      </c>
      <c r="B28" s="70">
        <v>52.15</v>
      </c>
      <c r="C28" s="54" t="s">
        <v>39</v>
      </c>
      <c r="D28" s="43" t="s">
        <v>59</v>
      </c>
      <c r="E28" s="70" t="s">
        <v>60</v>
      </c>
      <c r="F28" s="91" t="s">
        <v>37</v>
      </c>
      <c r="G28" s="35" t="s">
        <v>37</v>
      </c>
      <c r="H28" s="35"/>
      <c r="I28" s="35"/>
      <c r="J28" s="55"/>
      <c r="K28" s="91"/>
      <c r="L28" s="35"/>
      <c r="M28" s="35"/>
      <c r="N28" s="35"/>
      <c r="O28" s="55"/>
    </row>
    <row r="29" spans="1:15" ht="30" x14ac:dyDescent="0.25">
      <c r="A29" s="54">
        <v>52.15</v>
      </c>
      <c r="B29" s="70">
        <v>53.45</v>
      </c>
      <c r="C29" s="54" t="s">
        <v>39</v>
      </c>
      <c r="D29" s="43" t="s">
        <v>61</v>
      </c>
      <c r="E29" s="70" t="s">
        <v>62</v>
      </c>
      <c r="F29" s="91" t="s">
        <v>38</v>
      </c>
      <c r="G29" s="35"/>
      <c r="H29" s="35"/>
      <c r="I29" s="35"/>
      <c r="J29" s="55"/>
      <c r="K29" s="91"/>
      <c r="L29" s="35"/>
      <c r="M29" s="35"/>
      <c r="N29" s="35"/>
      <c r="O29" s="55"/>
    </row>
    <row r="30" spans="1:15" ht="60" x14ac:dyDescent="0.25">
      <c r="A30" s="54">
        <v>53.45</v>
      </c>
      <c r="B30" s="70">
        <v>70</v>
      </c>
      <c r="C30" s="54" t="s">
        <v>63</v>
      </c>
      <c r="D30" s="43" t="s">
        <v>64</v>
      </c>
      <c r="E30" s="70"/>
      <c r="F30" s="91" t="s">
        <v>37</v>
      </c>
      <c r="G30" s="35" t="s">
        <v>52</v>
      </c>
      <c r="H30" s="35"/>
      <c r="I30" s="35"/>
      <c r="J30" s="55"/>
      <c r="K30" s="91"/>
      <c r="L30" s="35"/>
      <c r="M30" s="35"/>
      <c r="N30" s="35"/>
      <c r="O30" s="55"/>
    </row>
    <row r="31" spans="1:15" ht="30" x14ac:dyDescent="0.25">
      <c r="A31" s="54">
        <v>70</v>
      </c>
      <c r="B31" s="70">
        <v>71.150000000000006</v>
      </c>
      <c r="C31" s="54" t="s">
        <v>65</v>
      </c>
      <c r="D31" s="43" t="s">
        <v>66</v>
      </c>
      <c r="E31" s="70"/>
      <c r="F31" s="91" t="s">
        <v>38</v>
      </c>
      <c r="G31" s="35"/>
      <c r="H31" s="35"/>
      <c r="I31" s="35"/>
      <c r="J31" s="55"/>
      <c r="K31" s="91"/>
      <c r="L31" s="35"/>
      <c r="M31" s="35"/>
      <c r="N31" s="35"/>
      <c r="O31" s="55"/>
    </row>
    <row r="32" spans="1:15" ht="45.75" thickBot="1" x14ac:dyDescent="0.3">
      <c r="A32" s="54">
        <v>71.150000000000006</v>
      </c>
      <c r="B32" s="70">
        <v>89.7</v>
      </c>
      <c r="C32" s="54" t="s">
        <v>63</v>
      </c>
      <c r="D32" s="43" t="s">
        <v>67</v>
      </c>
      <c r="E32" s="70" t="s">
        <v>68</v>
      </c>
      <c r="F32" s="91" t="s">
        <v>37</v>
      </c>
      <c r="G32" s="35" t="s">
        <v>52</v>
      </c>
      <c r="H32" s="35"/>
      <c r="I32" s="35"/>
      <c r="J32" s="55"/>
      <c r="K32" s="91"/>
      <c r="L32" s="35"/>
      <c r="M32" s="35"/>
      <c r="N32" s="35"/>
      <c r="O32" s="55"/>
    </row>
    <row r="33" spans="1:15" ht="16.5" thickBot="1" x14ac:dyDescent="0.3">
      <c r="A33" s="12" t="s">
        <v>5</v>
      </c>
      <c r="B33" s="13"/>
      <c r="C33" s="14" t="s">
        <v>6</v>
      </c>
      <c r="D33" s="49" t="s">
        <v>7</v>
      </c>
      <c r="E33" s="14" t="s">
        <v>8</v>
      </c>
      <c r="F33" s="37" t="s">
        <v>9</v>
      </c>
      <c r="G33" s="31"/>
      <c r="H33" s="31"/>
      <c r="I33" s="31"/>
      <c r="J33" s="32"/>
      <c r="K33" s="37" t="s">
        <v>10</v>
      </c>
      <c r="L33" s="31"/>
      <c r="M33" s="31"/>
      <c r="N33" s="31"/>
      <c r="O33" s="32"/>
    </row>
    <row r="34" spans="1:15" x14ac:dyDescent="0.25">
      <c r="A34" s="22" t="s">
        <v>11</v>
      </c>
      <c r="B34" s="86" t="s">
        <v>12</v>
      </c>
      <c r="C34" s="87"/>
      <c r="D34" s="50"/>
      <c r="E34" s="88"/>
      <c r="F34" s="90" t="s">
        <v>13</v>
      </c>
      <c r="G34" s="33" t="s">
        <v>14</v>
      </c>
      <c r="H34" s="33" t="s">
        <v>15</v>
      </c>
      <c r="I34" s="33" t="s">
        <v>16</v>
      </c>
      <c r="J34" s="34" t="s">
        <v>17</v>
      </c>
      <c r="K34" s="90" t="s">
        <v>18</v>
      </c>
      <c r="L34" s="33" t="s">
        <v>32</v>
      </c>
      <c r="M34" s="33" t="s">
        <v>19</v>
      </c>
      <c r="N34" s="33" t="s">
        <v>33</v>
      </c>
      <c r="O34" s="34" t="s">
        <v>19</v>
      </c>
    </row>
    <row r="35" spans="1:15" ht="60" x14ac:dyDescent="0.25">
      <c r="A35" s="54">
        <v>89.7</v>
      </c>
      <c r="B35" s="70">
        <v>96.8</v>
      </c>
      <c r="C35" s="54" t="s">
        <v>63</v>
      </c>
      <c r="D35" s="43" t="s">
        <v>69</v>
      </c>
      <c r="E35" s="70"/>
      <c r="F35" s="91" t="s">
        <v>37</v>
      </c>
      <c r="G35" s="35"/>
      <c r="H35" s="35"/>
      <c r="I35" s="35"/>
      <c r="J35" s="55"/>
      <c r="K35" s="91"/>
      <c r="L35" s="35"/>
      <c r="M35" s="35"/>
      <c r="N35" s="35"/>
      <c r="O35" s="55"/>
    </row>
    <row r="36" spans="1:15" ht="75" x14ac:dyDescent="0.25">
      <c r="A36" s="54"/>
      <c r="B36" s="70"/>
      <c r="C36" s="54"/>
      <c r="D36" s="43" t="s">
        <v>73</v>
      </c>
      <c r="E36" s="70"/>
      <c r="F36" s="91" t="s">
        <v>40</v>
      </c>
      <c r="G36" s="35"/>
      <c r="H36" s="35"/>
      <c r="I36" s="35" t="s">
        <v>70</v>
      </c>
      <c r="J36" s="55"/>
      <c r="K36" s="91" t="s">
        <v>37</v>
      </c>
      <c r="L36" s="35" t="s">
        <v>71</v>
      </c>
      <c r="M36" s="35" t="s">
        <v>72</v>
      </c>
      <c r="N36" s="35"/>
      <c r="O36" s="55"/>
    </row>
    <row r="37" spans="1:15" ht="75" x14ac:dyDescent="0.25">
      <c r="A37" s="54"/>
      <c r="B37" s="70"/>
      <c r="C37" s="54"/>
      <c r="D37" s="43" t="s">
        <v>76</v>
      </c>
      <c r="E37" s="70" t="s">
        <v>74</v>
      </c>
      <c r="F37" s="91" t="s">
        <v>40</v>
      </c>
      <c r="G37" s="35"/>
      <c r="H37" s="35"/>
      <c r="I37" s="35" t="s">
        <v>75</v>
      </c>
      <c r="J37" s="55"/>
      <c r="K37" s="91"/>
      <c r="L37" s="35" t="s">
        <v>71</v>
      </c>
      <c r="M37" s="35" t="s">
        <v>52</v>
      </c>
      <c r="N37" s="35"/>
      <c r="O37" s="55"/>
    </row>
    <row r="38" spans="1:15" ht="60" x14ac:dyDescent="0.25">
      <c r="A38" s="54"/>
      <c r="B38" s="70"/>
      <c r="C38" s="54"/>
      <c r="D38" s="43" t="s">
        <v>80</v>
      </c>
      <c r="E38" s="70" t="s">
        <v>77</v>
      </c>
      <c r="F38" s="91" t="s">
        <v>37</v>
      </c>
      <c r="G38" s="35"/>
      <c r="H38" s="35"/>
      <c r="I38" s="35" t="s">
        <v>52</v>
      </c>
      <c r="J38" s="55"/>
      <c r="K38" s="91" t="s">
        <v>52</v>
      </c>
      <c r="L38" s="35" t="s">
        <v>78</v>
      </c>
      <c r="M38" s="35" t="s">
        <v>79</v>
      </c>
      <c r="N38" s="35"/>
      <c r="O38" s="55"/>
    </row>
    <row r="39" spans="1:15" ht="75" x14ac:dyDescent="0.25">
      <c r="A39" s="54"/>
      <c r="B39" s="70"/>
      <c r="C39" s="54"/>
      <c r="D39" s="43" t="s">
        <v>81</v>
      </c>
      <c r="E39" s="70"/>
      <c r="F39" s="91"/>
      <c r="G39" s="35"/>
      <c r="H39" s="35"/>
      <c r="I39" s="35"/>
      <c r="J39" s="55"/>
      <c r="K39" s="91"/>
      <c r="L39" s="35"/>
      <c r="M39" s="35"/>
      <c r="N39" s="35"/>
      <c r="O39" s="55"/>
    </row>
    <row r="40" spans="1:15" ht="75" x14ac:dyDescent="0.25">
      <c r="A40" s="54"/>
      <c r="B40" s="70"/>
      <c r="C40" s="54"/>
      <c r="D40" s="43" t="s">
        <v>82</v>
      </c>
      <c r="E40" s="70"/>
      <c r="F40" s="91" t="s">
        <v>37</v>
      </c>
      <c r="G40" s="35"/>
      <c r="H40" s="35"/>
      <c r="I40" s="35" t="s">
        <v>75</v>
      </c>
      <c r="J40" s="55"/>
      <c r="K40" s="91"/>
      <c r="L40" s="35" t="s">
        <v>71</v>
      </c>
      <c r="M40" s="35" t="s">
        <v>52</v>
      </c>
      <c r="N40" s="35"/>
      <c r="O40" s="55"/>
    </row>
    <row r="41" spans="1:15" ht="105" x14ac:dyDescent="0.25">
      <c r="A41" s="54"/>
      <c r="B41" s="70"/>
      <c r="C41" s="54"/>
      <c r="D41" s="43" t="s">
        <v>84</v>
      </c>
      <c r="E41" s="70" t="s">
        <v>83</v>
      </c>
      <c r="F41" s="91" t="s">
        <v>40</v>
      </c>
      <c r="G41" s="35"/>
      <c r="H41" s="35"/>
      <c r="I41" s="35" t="s">
        <v>75</v>
      </c>
      <c r="J41" s="55"/>
      <c r="K41" s="91"/>
      <c r="L41" s="35"/>
      <c r="M41" s="35"/>
      <c r="N41" s="35"/>
      <c r="O41" s="55"/>
    </row>
    <row r="42" spans="1:15" ht="75" x14ac:dyDescent="0.25">
      <c r="A42" s="54">
        <v>99.31</v>
      </c>
      <c r="B42" s="70" t="s">
        <v>93</v>
      </c>
      <c r="C42" s="54" t="s">
        <v>63</v>
      </c>
      <c r="D42" s="43" t="s">
        <v>85</v>
      </c>
      <c r="E42" s="70"/>
      <c r="F42" s="91" t="s">
        <v>37</v>
      </c>
      <c r="G42" s="35"/>
      <c r="H42" s="35"/>
      <c r="I42" s="35" t="s">
        <v>52</v>
      </c>
      <c r="J42" s="55"/>
      <c r="K42" s="91"/>
      <c r="L42" s="35"/>
      <c r="M42" s="35"/>
      <c r="N42" s="35"/>
      <c r="O42" s="55"/>
    </row>
    <row r="43" spans="1:15" ht="90" x14ac:dyDescent="0.25">
      <c r="A43" s="54"/>
      <c r="B43" s="70"/>
      <c r="C43" s="54"/>
      <c r="D43" s="43" t="s">
        <v>86</v>
      </c>
      <c r="E43" s="70"/>
      <c r="F43" s="91" t="s">
        <v>37</v>
      </c>
      <c r="G43" s="35"/>
      <c r="H43" s="35"/>
      <c r="I43" s="35" t="s">
        <v>52</v>
      </c>
      <c r="J43" s="55"/>
      <c r="K43" s="91"/>
      <c r="L43" s="35"/>
      <c r="M43" s="35"/>
      <c r="N43" s="35"/>
      <c r="O43" s="55"/>
    </row>
    <row r="44" spans="1:15" ht="150" x14ac:dyDescent="0.25">
      <c r="A44" s="54"/>
      <c r="B44" s="70"/>
      <c r="C44" s="54"/>
      <c r="D44" s="43" t="s">
        <v>92</v>
      </c>
      <c r="E44" s="89" t="s">
        <v>87</v>
      </c>
      <c r="F44" s="91" t="s">
        <v>37</v>
      </c>
      <c r="G44" s="35" t="s">
        <v>89</v>
      </c>
      <c r="H44" s="35"/>
      <c r="I44" s="35" t="s">
        <v>88</v>
      </c>
      <c r="J44" s="55"/>
      <c r="K44" s="91"/>
      <c r="L44" s="35" t="s">
        <v>90</v>
      </c>
      <c r="M44" s="35" t="s">
        <v>91</v>
      </c>
      <c r="N44" s="35"/>
      <c r="O44" s="55"/>
    </row>
    <row r="45" spans="1:15" ht="90.75" thickBot="1" x14ac:dyDescent="0.3">
      <c r="A45" s="54"/>
      <c r="B45" s="70"/>
      <c r="C45" s="54"/>
      <c r="D45" s="43" t="s">
        <v>94</v>
      </c>
      <c r="E45" s="70"/>
      <c r="F45" s="91" t="s">
        <v>37</v>
      </c>
      <c r="G45" s="35"/>
      <c r="H45" s="35"/>
      <c r="I45" s="35" t="s">
        <v>95</v>
      </c>
      <c r="J45" s="55"/>
      <c r="K45" s="91"/>
      <c r="L45" s="35"/>
      <c r="M45" s="35"/>
      <c r="N45" s="35"/>
      <c r="O45" s="55"/>
    </row>
    <row r="46" spans="1:15" ht="16.5" thickBot="1" x14ac:dyDescent="0.3">
      <c r="A46" s="12" t="s">
        <v>5</v>
      </c>
      <c r="B46" s="13"/>
      <c r="C46" s="14" t="s">
        <v>6</v>
      </c>
      <c r="D46" s="49" t="s">
        <v>7</v>
      </c>
      <c r="E46" s="14" t="s">
        <v>8</v>
      </c>
      <c r="F46" s="37" t="s">
        <v>9</v>
      </c>
      <c r="G46" s="31"/>
      <c r="H46" s="31"/>
      <c r="I46" s="31"/>
      <c r="J46" s="32"/>
      <c r="K46" s="37" t="s">
        <v>10</v>
      </c>
      <c r="L46" s="31"/>
      <c r="M46" s="31"/>
      <c r="N46" s="31"/>
      <c r="O46" s="32"/>
    </row>
    <row r="47" spans="1:15" x14ac:dyDescent="0.25">
      <c r="A47" s="22" t="s">
        <v>11</v>
      </c>
      <c r="B47" s="86" t="s">
        <v>12</v>
      </c>
      <c r="C47" s="87"/>
      <c r="D47" s="50"/>
      <c r="E47" s="88"/>
      <c r="F47" s="90" t="s">
        <v>13</v>
      </c>
      <c r="G47" s="33" t="s">
        <v>14</v>
      </c>
      <c r="H47" s="33" t="s">
        <v>15</v>
      </c>
      <c r="I47" s="33" t="s">
        <v>16</v>
      </c>
      <c r="J47" s="34" t="s">
        <v>17</v>
      </c>
      <c r="K47" s="90" t="s">
        <v>18</v>
      </c>
      <c r="L47" s="33" t="s">
        <v>32</v>
      </c>
      <c r="M47" s="33" t="s">
        <v>19</v>
      </c>
      <c r="N47" s="33" t="s">
        <v>33</v>
      </c>
      <c r="O47" s="34" t="s">
        <v>19</v>
      </c>
    </row>
    <row r="48" spans="1:15" ht="60" x14ac:dyDescent="0.25">
      <c r="A48" s="54">
        <v>104.8</v>
      </c>
      <c r="B48" s="70">
        <v>106.56</v>
      </c>
      <c r="C48" s="54" t="s">
        <v>63</v>
      </c>
      <c r="D48" s="43" t="s">
        <v>96</v>
      </c>
      <c r="E48" s="70" t="s">
        <v>97</v>
      </c>
      <c r="F48" s="91" t="s">
        <v>37</v>
      </c>
      <c r="G48" s="35"/>
      <c r="H48" s="35"/>
      <c r="I48" s="35" t="s">
        <v>75</v>
      </c>
      <c r="J48" s="55"/>
      <c r="K48" s="91"/>
      <c r="L48" s="35"/>
      <c r="M48" s="35"/>
      <c r="N48" s="35"/>
      <c r="O48" s="55"/>
    </row>
    <row r="49" spans="1:15" ht="90" x14ac:dyDescent="0.25">
      <c r="A49" s="54">
        <v>106.56</v>
      </c>
      <c r="B49" s="70">
        <v>111.88</v>
      </c>
      <c r="C49" s="54" t="s">
        <v>98</v>
      </c>
      <c r="D49" s="43" t="s">
        <v>99</v>
      </c>
      <c r="E49" s="70"/>
      <c r="F49" s="91" t="s">
        <v>37</v>
      </c>
      <c r="G49" s="35"/>
      <c r="H49" s="35"/>
      <c r="I49" s="35" t="s">
        <v>75</v>
      </c>
      <c r="J49" s="55"/>
      <c r="K49" s="91"/>
      <c r="L49" s="35" t="s">
        <v>90</v>
      </c>
      <c r="M49" s="35" t="s">
        <v>91</v>
      </c>
      <c r="N49" s="35"/>
      <c r="O49" s="55"/>
    </row>
    <row r="50" spans="1:15" ht="75" x14ac:dyDescent="0.25">
      <c r="A50" s="54"/>
      <c r="B50" s="70"/>
      <c r="C50" s="54"/>
      <c r="D50" s="43" t="s">
        <v>100</v>
      </c>
      <c r="E50" s="70"/>
      <c r="F50" s="91" t="s">
        <v>40</v>
      </c>
      <c r="G50" s="35"/>
      <c r="H50" s="35"/>
      <c r="I50" s="35" t="s">
        <v>75</v>
      </c>
      <c r="J50" s="55"/>
      <c r="K50" s="91"/>
      <c r="L50" s="35"/>
      <c r="M50" s="35"/>
      <c r="N50" s="35"/>
      <c r="O50" s="55"/>
    </row>
    <row r="51" spans="1:15" ht="75" x14ac:dyDescent="0.25">
      <c r="A51" s="54"/>
      <c r="B51" s="70"/>
      <c r="C51" s="54"/>
      <c r="D51" s="43" t="s">
        <v>101</v>
      </c>
      <c r="E51" s="70"/>
      <c r="F51" s="91" t="s">
        <v>40</v>
      </c>
      <c r="G51" s="35"/>
      <c r="H51" s="35"/>
      <c r="I51" s="35" t="s">
        <v>70</v>
      </c>
      <c r="J51" s="55"/>
      <c r="K51" s="91"/>
      <c r="L51" s="35"/>
      <c r="M51" s="35"/>
      <c r="N51" s="35"/>
      <c r="O51" s="55"/>
    </row>
    <row r="52" spans="1:15" ht="60" x14ac:dyDescent="0.25">
      <c r="A52" s="54"/>
      <c r="B52" s="70"/>
      <c r="C52" s="54"/>
      <c r="D52" s="43" t="s">
        <v>102</v>
      </c>
      <c r="E52" s="70"/>
      <c r="F52" s="91" t="s">
        <v>37</v>
      </c>
      <c r="G52" s="35"/>
      <c r="H52" s="35"/>
      <c r="I52" s="35" t="s">
        <v>103</v>
      </c>
      <c r="J52" s="55"/>
      <c r="K52" s="91"/>
      <c r="L52" s="35"/>
      <c r="M52" s="35"/>
      <c r="N52" s="35"/>
      <c r="O52" s="55"/>
    </row>
    <row r="53" spans="1:15" ht="75" x14ac:dyDescent="0.25">
      <c r="A53" s="54"/>
      <c r="B53" s="70"/>
      <c r="C53" s="54"/>
      <c r="D53" s="43" t="s">
        <v>104</v>
      </c>
      <c r="E53" s="70" t="s">
        <v>105</v>
      </c>
      <c r="F53" s="91" t="s">
        <v>40</v>
      </c>
      <c r="G53" s="35"/>
      <c r="H53" s="35"/>
      <c r="I53" s="35" t="s">
        <v>75</v>
      </c>
      <c r="J53" s="55"/>
      <c r="K53" s="91"/>
      <c r="L53" s="35" t="s">
        <v>90</v>
      </c>
      <c r="M53" s="35" t="s">
        <v>91</v>
      </c>
      <c r="N53" s="35"/>
      <c r="O53" s="55"/>
    </row>
    <row r="54" spans="1:15" ht="90" x14ac:dyDescent="0.25">
      <c r="A54" s="54">
        <v>111.8</v>
      </c>
      <c r="B54" s="70">
        <v>128.34</v>
      </c>
      <c r="C54" s="54" t="s">
        <v>63</v>
      </c>
      <c r="D54" s="43" t="s">
        <v>106</v>
      </c>
      <c r="E54" s="89" t="s">
        <v>107</v>
      </c>
      <c r="F54" s="91"/>
      <c r="G54" s="35"/>
      <c r="H54" s="35"/>
      <c r="I54" s="35"/>
      <c r="J54" s="55"/>
      <c r="K54" s="91"/>
      <c r="L54" s="35" t="s">
        <v>109</v>
      </c>
      <c r="M54" s="35" t="s">
        <v>38</v>
      </c>
      <c r="N54" s="35"/>
      <c r="O54" s="55"/>
    </row>
    <row r="55" spans="1:15" ht="90" x14ac:dyDescent="0.25">
      <c r="A55" s="54"/>
      <c r="B55" s="70"/>
      <c r="C55" s="54"/>
      <c r="D55" s="43" t="s">
        <v>108</v>
      </c>
      <c r="E55" s="70"/>
      <c r="F55" s="91" t="s">
        <v>37</v>
      </c>
      <c r="G55" s="35" t="s">
        <v>75</v>
      </c>
      <c r="H55" s="35"/>
      <c r="I55" s="35" t="s">
        <v>75</v>
      </c>
      <c r="J55" s="55"/>
      <c r="K55" s="91"/>
      <c r="L55" s="35" t="s">
        <v>109</v>
      </c>
      <c r="M55" s="35" t="s">
        <v>52</v>
      </c>
      <c r="N55" s="35" t="s">
        <v>90</v>
      </c>
      <c r="O55" s="55" t="s">
        <v>91</v>
      </c>
    </row>
    <row r="56" spans="1:15" ht="90" x14ac:dyDescent="0.25">
      <c r="A56" s="54"/>
      <c r="B56" s="70"/>
      <c r="C56" s="54"/>
      <c r="D56" s="43" t="s">
        <v>110</v>
      </c>
      <c r="E56" s="70"/>
      <c r="F56" s="91" t="s">
        <v>37</v>
      </c>
      <c r="G56" s="35" t="s">
        <v>75</v>
      </c>
      <c r="H56" s="35"/>
      <c r="I56" s="35" t="s">
        <v>52</v>
      </c>
      <c r="J56" s="55"/>
      <c r="K56" s="91"/>
      <c r="L56" s="35" t="s">
        <v>109</v>
      </c>
      <c r="M56" s="35" t="s">
        <v>38</v>
      </c>
      <c r="N56" s="35" t="s">
        <v>90</v>
      </c>
      <c r="O56" s="55" t="s">
        <v>91</v>
      </c>
    </row>
    <row r="57" spans="1:15" ht="45" x14ac:dyDescent="0.25">
      <c r="A57" s="54"/>
      <c r="B57" s="70"/>
      <c r="C57" s="54"/>
      <c r="D57" s="43" t="s">
        <v>111</v>
      </c>
      <c r="E57" s="70"/>
      <c r="F57" s="91" t="s">
        <v>40</v>
      </c>
      <c r="G57" s="35"/>
      <c r="H57" s="35"/>
      <c r="I57" s="35" t="s">
        <v>75</v>
      </c>
      <c r="J57" s="55"/>
      <c r="K57" s="91"/>
      <c r="L57" s="35" t="s">
        <v>90</v>
      </c>
      <c r="M57" s="35" t="s">
        <v>91</v>
      </c>
      <c r="N57" s="35"/>
      <c r="O57" s="55"/>
    </row>
    <row r="58" spans="1:15" ht="75" x14ac:dyDescent="0.25">
      <c r="A58" s="54"/>
      <c r="B58" s="70"/>
      <c r="C58" s="54"/>
      <c r="D58" s="43" t="s">
        <v>112</v>
      </c>
      <c r="E58" s="70"/>
      <c r="F58" s="91" t="s">
        <v>40</v>
      </c>
      <c r="G58" s="35"/>
      <c r="H58" s="35"/>
      <c r="I58" s="35" t="s">
        <v>52</v>
      </c>
      <c r="J58" s="55"/>
      <c r="K58" s="91"/>
      <c r="L58" s="35" t="s">
        <v>90</v>
      </c>
      <c r="M58" s="35" t="s">
        <v>91</v>
      </c>
      <c r="N58" s="35"/>
      <c r="O58" s="55"/>
    </row>
    <row r="59" spans="1:15" ht="60" x14ac:dyDescent="0.25">
      <c r="A59" s="54"/>
      <c r="B59" s="70"/>
      <c r="C59" s="54"/>
      <c r="D59" s="43" t="s">
        <v>113</v>
      </c>
      <c r="E59" s="70"/>
      <c r="F59" s="91" t="s">
        <v>37</v>
      </c>
      <c r="G59" s="35"/>
      <c r="H59" s="35"/>
      <c r="I59" s="35" t="s">
        <v>52</v>
      </c>
      <c r="J59" s="55"/>
      <c r="K59" s="91"/>
      <c r="L59" s="35" t="s">
        <v>90</v>
      </c>
      <c r="M59" s="35" t="s">
        <v>91</v>
      </c>
      <c r="N59" s="35"/>
      <c r="O59" s="55"/>
    </row>
    <row r="60" spans="1:15" ht="30" x14ac:dyDescent="0.25">
      <c r="A60" s="54"/>
      <c r="B60" s="70"/>
      <c r="C60" s="54"/>
      <c r="D60" s="43" t="s">
        <v>114</v>
      </c>
      <c r="E60" s="70"/>
      <c r="F60" s="91" t="s">
        <v>38</v>
      </c>
      <c r="G60" s="35"/>
      <c r="H60" s="35"/>
      <c r="I60" s="35" t="s">
        <v>70</v>
      </c>
      <c r="J60" s="55"/>
      <c r="K60" s="91"/>
      <c r="L60" s="35" t="s">
        <v>90</v>
      </c>
      <c r="M60" s="35" t="s">
        <v>91</v>
      </c>
      <c r="N60" s="35"/>
      <c r="O60" s="55"/>
    </row>
    <row r="61" spans="1:15" ht="45.75" thickBot="1" x14ac:dyDescent="0.3">
      <c r="A61" s="54"/>
      <c r="B61" s="70"/>
      <c r="C61" s="54"/>
      <c r="D61" s="43" t="s">
        <v>115</v>
      </c>
      <c r="E61" s="70"/>
      <c r="F61" s="91" t="s">
        <v>40</v>
      </c>
      <c r="G61" s="35"/>
      <c r="H61" s="35"/>
      <c r="I61" s="35" t="s">
        <v>75</v>
      </c>
      <c r="J61" s="55"/>
      <c r="K61" s="91"/>
      <c r="L61" s="35" t="s">
        <v>90</v>
      </c>
      <c r="M61" s="35" t="s">
        <v>91</v>
      </c>
      <c r="N61" s="35"/>
      <c r="O61" s="55"/>
    </row>
    <row r="62" spans="1:15" ht="16.5" thickBot="1" x14ac:dyDescent="0.3">
      <c r="A62" s="12" t="s">
        <v>5</v>
      </c>
      <c r="B62" s="13"/>
      <c r="C62" s="14" t="s">
        <v>6</v>
      </c>
      <c r="D62" s="49" t="s">
        <v>7</v>
      </c>
      <c r="E62" s="14" t="s">
        <v>8</v>
      </c>
      <c r="F62" s="37" t="s">
        <v>9</v>
      </c>
      <c r="G62" s="31"/>
      <c r="H62" s="31"/>
      <c r="I62" s="31"/>
      <c r="J62" s="32"/>
      <c r="K62" s="37" t="s">
        <v>10</v>
      </c>
      <c r="L62" s="31"/>
      <c r="M62" s="31"/>
      <c r="N62" s="31"/>
      <c r="O62" s="32"/>
    </row>
    <row r="63" spans="1:15" x14ac:dyDescent="0.25">
      <c r="A63" s="22" t="s">
        <v>11</v>
      </c>
      <c r="B63" s="86" t="s">
        <v>12</v>
      </c>
      <c r="C63" s="87"/>
      <c r="D63" s="50"/>
      <c r="E63" s="88"/>
      <c r="F63" s="90" t="s">
        <v>13</v>
      </c>
      <c r="G63" s="33" t="s">
        <v>14</v>
      </c>
      <c r="H63" s="33" t="s">
        <v>15</v>
      </c>
      <c r="I63" s="33" t="s">
        <v>16</v>
      </c>
      <c r="J63" s="34" t="s">
        <v>17</v>
      </c>
      <c r="K63" s="90" t="s">
        <v>18</v>
      </c>
      <c r="L63" s="33" t="s">
        <v>32</v>
      </c>
      <c r="M63" s="33" t="s">
        <v>19</v>
      </c>
      <c r="N63" s="33" t="s">
        <v>33</v>
      </c>
      <c r="O63" s="34" t="s">
        <v>19</v>
      </c>
    </row>
    <row r="64" spans="1:15" ht="60" x14ac:dyDescent="0.25">
      <c r="A64" s="54"/>
      <c r="B64" s="70"/>
      <c r="C64" s="54"/>
      <c r="D64" s="43" t="s">
        <v>116</v>
      </c>
      <c r="E64" s="70"/>
      <c r="F64" s="91" t="s">
        <v>38</v>
      </c>
      <c r="G64" s="35"/>
      <c r="H64" s="35"/>
      <c r="I64" s="35" t="s">
        <v>70</v>
      </c>
      <c r="J64" s="55"/>
      <c r="K64" s="91"/>
      <c r="L64" s="35" t="s">
        <v>90</v>
      </c>
      <c r="M64" s="35" t="s">
        <v>117</v>
      </c>
      <c r="N64" s="35"/>
      <c r="O64" s="55"/>
    </row>
    <row r="65" spans="1:15" ht="60" x14ac:dyDescent="0.25">
      <c r="A65" s="54"/>
      <c r="B65" s="70"/>
      <c r="C65" s="54"/>
      <c r="D65" s="43" t="s">
        <v>118</v>
      </c>
      <c r="E65" s="70"/>
      <c r="F65" s="91" t="s">
        <v>37</v>
      </c>
      <c r="G65" s="35"/>
      <c r="H65" s="35"/>
      <c r="I65" s="35" t="s">
        <v>95</v>
      </c>
      <c r="J65" s="55"/>
      <c r="K65" s="91"/>
      <c r="L65" s="35" t="s">
        <v>90</v>
      </c>
      <c r="M65" s="35" t="s">
        <v>91</v>
      </c>
      <c r="N65" s="35"/>
      <c r="O65" s="55"/>
    </row>
    <row r="66" spans="1:15" ht="60" x14ac:dyDescent="0.25">
      <c r="A66" s="54">
        <v>128.34</v>
      </c>
      <c r="B66" s="70">
        <v>133.69999999999999</v>
      </c>
      <c r="C66" s="53" t="s">
        <v>123</v>
      </c>
      <c r="D66" s="43" t="s">
        <v>119</v>
      </c>
      <c r="E66" s="70"/>
      <c r="F66" s="91" t="s">
        <v>40</v>
      </c>
      <c r="G66" s="35"/>
      <c r="H66" s="35"/>
      <c r="I66" s="35" t="s">
        <v>75</v>
      </c>
      <c r="J66" s="55"/>
      <c r="K66" s="91"/>
      <c r="L66" s="35" t="s">
        <v>90</v>
      </c>
      <c r="M66" s="35" t="s">
        <v>91</v>
      </c>
      <c r="N66" s="35"/>
      <c r="O66" s="55"/>
    </row>
    <row r="67" spans="1:15" ht="30" x14ac:dyDescent="0.25">
      <c r="A67" s="54"/>
      <c r="B67" s="70"/>
      <c r="C67" s="54"/>
      <c r="D67" s="43" t="s">
        <v>120</v>
      </c>
      <c r="E67" s="70"/>
      <c r="F67" s="91" t="s">
        <v>40</v>
      </c>
      <c r="G67" s="35"/>
      <c r="H67" s="35"/>
      <c r="I67" s="35" t="s">
        <v>75</v>
      </c>
      <c r="J67" s="55"/>
      <c r="K67" s="91"/>
      <c r="L67" s="35"/>
      <c r="M67" s="35"/>
      <c r="N67" s="35"/>
      <c r="O67" s="55"/>
    </row>
    <row r="68" spans="1:15" ht="60" x14ac:dyDescent="0.25">
      <c r="A68" s="54"/>
      <c r="B68" s="70"/>
      <c r="C68" s="54"/>
      <c r="D68" s="43" t="s">
        <v>121</v>
      </c>
      <c r="E68" s="70" t="s">
        <v>122</v>
      </c>
      <c r="F68" s="91" t="s">
        <v>37</v>
      </c>
      <c r="G68" s="35"/>
      <c r="H68" s="35"/>
      <c r="I68" s="35" t="s">
        <v>95</v>
      </c>
      <c r="J68" s="55"/>
      <c r="K68" s="91"/>
      <c r="L68" s="35"/>
      <c r="M68" s="35"/>
      <c r="N68" s="35"/>
      <c r="O68" s="55"/>
    </row>
    <row r="69" spans="1:15" ht="60" x14ac:dyDescent="0.25">
      <c r="A69" s="54">
        <v>133.69999999999999</v>
      </c>
      <c r="B69" s="70">
        <v>137.82</v>
      </c>
      <c r="C69" s="54"/>
      <c r="D69" s="43" t="s">
        <v>124</v>
      </c>
      <c r="E69" s="70"/>
      <c r="F69" s="91"/>
      <c r="G69" s="35"/>
      <c r="H69" s="35"/>
      <c r="I69" s="35"/>
      <c r="J69" s="55"/>
      <c r="K69" s="91"/>
      <c r="L69" s="35"/>
      <c r="M69" s="35"/>
      <c r="N69" s="35"/>
      <c r="O69" s="55"/>
    </row>
    <row r="70" spans="1:15" ht="45" x14ac:dyDescent="0.25">
      <c r="A70" s="54"/>
      <c r="B70" s="70"/>
      <c r="C70" s="54"/>
      <c r="D70" s="43" t="s">
        <v>125</v>
      </c>
      <c r="E70" s="70"/>
      <c r="F70" s="91" t="s">
        <v>37</v>
      </c>
      <c r="G70" s="35"/>
      <c r="H70" s="35"/>
      <c r="I70" s="35" t="s">
        <v>75</v>
      </c>
      <c r="J70" s="55"/>
      <c r="K70" s="91"/>
      <c r="L70" s="35"/>
      <c r="M70" s="35"/>
      <c r="N70" s="35"/>
      <c r="O70" s="55"/>
    </row>
    <row r="71" spans="1:15" ht="45" x14ac:dyDescent="0.25">
      <c r="A71" s="54"/>
      <c r="B71" s="70"/>
      <c r="C71" s="54"/>
      <c r="D71" s="43" t="s">
        <v>126</v>
      </c>
      <c r="E71" s="70"/>
      <c r="F71" s="91" t="s">
        <v>37</v>
      </c>
      <c r="G71" s="35"/>
      <c r="H71" s="35"/>
      <c r="I71" s="35" t="s">
        <v>52</v>
      </c>
      <c r="J71" s="55"/>
      <c r="K71" s="91" t="s">
        <v>127</v>
      </c>
      <c r="L71" s="35"/>
      <c r="M71" s="35"/>
      <c r="N71" s="35"/>
      <c r="O71" s="55"/>
    </row>
    <row r="72" spans="1:15" ht="45" x14ac:dyDescent="0.25">
      <c r="A72" s="54">
        <v>137.82</v>
      </c>
      <c r="B72" s="70">
        <v>139.65</v>
      </c>
      <c r="C72" s="54" t="s">
        <v>128</v>
      </c>
      <c r="D72" s="43" t="s">
        <v>129</v>
      </c>
      <c r="E72" s="70"/>
      <c r="F72" s="91" t="s">
        <v>37</v>
      </c>
      <c r="G72" s="35"/>
      <c r="H72" s="35"/>
      <c r="I72" s="35" t="s">
        <v>52</v>
      </c>
      <c r="J72" s="55"/>
      <c r="K72" s="91"/>
      <c r="L72" s="35"/>
      <c r="M72" s="35"/>
      <c r="N72" s="35"/>
      <c r="O72" s="55"/>
    </row>
    <row r="73" spans="1:15" ht="45" x14ac:dyDescent="0.25">
      <c r="A73" s="54">
        <v>138.94999999999999</v>
      </c>
      <c r="B73" s="93">
        <v>141</v>
      </c>
      <c r="C73" s="54" t="s">
        <v>130</v>
      </c>
      <c r="D73" s="43" t="s">
        <v>132</v>
      </c>
      <c r="E73" s="70"/>
      <c r="F73" s="91" t="s">
        <v>37</v>
      </c>
      <c r="G73" s="35"/>
      <c r="H73" s="35"/>
      <c r="I73" s="35" t="s">
        <v>52</v>
      </c>
      <c r="J73" s="55"/>
      <c r="K73" s="91"/>
      <c r="L73" s="35"/>
      <c r="M73" s="35"/>
      <c r="N73" s="35"/>
      <c r="O73" s="55"/>
    </row>
    <row r="74" spans="1:15" ht="45" x14ac:dyDescent="0.25">
      <c r="A74" s="94">
        <v>141</v>
      </c>
      <c r="B74" s="70">
        <v>142.28</v>
      </c>
      <c r="C74" s="54" t="s">
        <v>131</v>
      </c>
      <c r="D74" s="43" t="s">
        <v>133</v>
      </c>
      <c r="E74" s="70" t="s">
        <v>134</v>
      </c>
      <c r="F74" s="91" t="s">
        <v>37</v>
      </c>
      <c r="G74" s="35"/>
      <c r="H74" s="35"/>
      <c r="I74" s="35" t="s">
        <v>52</v>
      </c>
      <c r="J74" s="55"/>
      <c r="K74" s="91" t="s">
        <v>135</v>
      </c>
      <c r="L74" s="35"/>
      <c r="M74" s="35"/>
      <c r="N74" s="35"/>
      <c r="O74" s="55"/>
    </row>
    <row r="75" spans="1:15" ht="30" x14ac:dyDescent="0.25">
      <c r="A75" s="54">
        <v>142.28</v>
      </c>
      <c r="B75" s="70">
        <v>146.05000000000001</v>
      </c>
      <c r="C75" s="54" t="s">
        <v>123</v>
      </c>
      <c r="D75" s="43" t="s">
        <v>136</v>
      </c>
      <c r="E75" s="70"/>
      <c r="F75" s="91" t="s">
        <v>40</v>
      </c>
      <c r="G75" s="35"/>
      <c r="H75" s="35"/>
      <c r="I75" s="35" t="s">
        <v>75</v>
      </c>
      <c r="J75" s="55"/>
      <c r="K75" s="91"/>
      <c r="L75" s="35"/>
      <c r="M75" s="35"/>
      <c r="N75" s="35"/>
      <c r="O75" s="55"/>
    </row>
    <row r="76" spans="1:15" ht="45" x14ac:dyDescent="0.25">
      <c r="A76" s="54"/>
      <c r="B76" s="70"/>
      <c r="C76" s="54"/>
      <c r="D76" s="43" t="s">
        <v>137</v>
      </c>
      <c r="E76" s="70"/>
      <c r="F76" s="91" t="s">
        <v>40</v>
      </c>
      <c r="G76" s="35"/>
      <c r="H76" s="35"/>
      <c r="I76" s="35" t="s">
        <v>75</v>
      </c>
      <c r="J76" s="55"/>
      <c r="K76" s="91"/>
      <c r="L76" s="35"/>
      <c r="M76" s="35"/>
      <c r="N76" s="35"/>
      <c r="O76" s="55"/>
    </row>
    <row r="77" spans="1:15" ht="60" x14ac:dyDescent="0.25">
      <c r="A77" s="54">
        <v>146.05000000000001</v>
      </c>
      <c r="B77" s="93">
        <v>150</v>
      </c>
      <c r="C77" s="54" t="s">
        <v>63</v>
      </c>
      <c r="D77" s="43" t="s">
        <v>138</v>
      </c>
      <c r="E77" s="70"/>
      <c r="F77" s="91" t="s">
        <v>37</v>
      </c>
      <c r="G77" s="35"/>
      <c r="H77" s="35"/>
      <c r="I77" s="35" t="s">
        <v>52</v>
      </c>
      <c r="J77" s="55"/>
      <c r="K77" s="91"/>
      <c r="L77" s="35" t="s">
        <v>90</v>
      </c>
      <c r="M77" s="35" t="s">
        <v>91</v>
      </c>
      <c r="N77" s="35"/>
      <c r="O77" s="55"/>
    </row>
    <row r="78" spans="1:15" ht="45" x14ac:dyDescent="0.25">
      <c r="A78" s="54"/>
      <c r="B78" s="70"/>
      <c r="C78" s="54"/>
      <c r="D78" s="43" t="s">
        <v>139</v>
      </c>
      <c r="E78" s="70"/>
      <c r="F78" s="91" t="s">
        <v>37</v>
      </c>
      <c r="G78" s="35" t="s">
        <v>52</v>
      </c>
      <c r="H78" s="35"/>
      <c r="I78" s="35" t="s">
        <v>75</v>
      </c>
      <c r="J78" s="55"/>
      <c r="K78" s="91"/>
      <c r="L78" s="35" t="s">
        <v>90</v>
      </c>
      <c r="M78" s="35" t="s">
        <v>91</v>
      </c>
      <c r="N78" s="35"/>
      <c r="O78" s="55"/>
    </row>
    <row r="79" spans="1:15" ht="60" x14ac:dyDescent="0.25">
      <c r="A79" s="94">
        <v>150</v>
      </c>
      <c r="B79" s="93">
        <v>156</v>
      </c>
      <c r="C79" s="54" t="s">
        <v>140</v>
      </c>
      <c r="D79" s="43" t="s">
        <v>141</v>
      </c>
      <c r="E79" s="70"/>
      <c r="F79" s="91" t="s">
        <v>37</v>
      </c>
      <c r="G79" s="35"/>
      <c r="H79" s="35"/>
      <c r="I79" s="35" t="s">
        <v>52</v>
      </c>
      <c r="J79" s="55"/>
      <c r="K79" s="91"/>
      <c r="L79" s="35"/>
      <c r="M79" s="35"/>
      <c r="N79" s="35"/>
      <c r="O79" s="55"/>
    </row>
    <row r="80" spans="1:15" ht="60" x14ac:dyDescent="0.25">
      <c r="A80" s="54"/>
      <c r="B80" s="70"/>
      <c r="C80" s="54"/>
      <c r="D80" s="43" t="s">
        <v>142</v>
      </c>
      <c r="E80" s="70"/>
      <c r="F80" s="91" t="s">
        <v>37</v>
      </c>
      <c r="G80" s="35"/>
      <c r="H80" s="35"/>
      <c r="I80" s="35" t="s">
        <v>52</v>
      </c>
      <c r="J80" s="55"/>
      <c r="K80" s="91"/>
      <c r="L80" s="35"/>
      <c r="M80" s="35"/>
      <c r="N80" s="35"/>
      <c r="O80" s="55"/>
    </row>
    <row r="81" spans="1:15" ht="60" x14ac:dyDescent="0.25">
      <c r="A81" s="54"/>
      <c r="B81" s="70"/>
      <c r="C81" s="54"/>
      <c r="D81" s="43" t="s">
        <v>143</v>
      </c>
      <c r="E81" s="70"/>
      <c r="F81" s="91" t="s">
        <v>37</v>
      </c>
      <c r="G81" s="35"/>
      <c r="H81" s="35"/>
      <c r="I81" s="35" t="s">
        <v>52</v>
      </c>
      <c r="J81" s="55"/>
      <c r="K81" s="91"/>
      <c r="L81" s="35"/>
      <c r="M81" s="35"/>
      <c r="N81" s="35"/>
      <c r="O81" s="55"/>
    </row>
    <row r="82" spans="1:15" ht="15.75" thickBot="1" x14ac:dyDescent="0.3">
      <c r="A82" s="56"/>
      <c r="B82" s="78"/>
      <c r="C82" s="56"/>
      <c r="D82" s="58" t="s">
        <v>144</v>
      </c>
      <c r="E82" s="78"/>
      <c r="F82" s="92"/>
      <c r="G82" s="59"/>
      <c r="H82" s="59"/>
      <c r="I82" s="59"/>
      <c r="J82" s="60"/>
      <c r="K82" s="92"/>
      <c r="L82" s="59"/>
      <c r="M82" s="59"/>
      <c r="N82" s="59"/>
      <c r="O82" s="60"/>
    </row>
    <row r="83" spans="1:15" s="52" customFormat="1" x14ac:dyDescent="0.25">
      <c r="D83" s="47"/>
      <c r="F83" s="28"/>
      <c r="G83" s="28"/>
      <c r="H83" s="28"/>
      <c r="I83" s="28"/>
      <c r="J83" s="28"/>
      <c r="K83" s="28"/>
      <c r="L83" s="28"/>
      <c r="M83" s="28"/>
      <c r="N83" s="28"/>
      <c r="O83" s="28"/>
    </row>
    <row r="84" spans="1:15" s="52" customFormat="1" x14ac:dyDescent="0.25">
      <c r="D84" s="47"/>
      <c r="F84" s="28"/>
      <c r="G84" s="28"/>
      <c r="H84" s="28"/>
      <c r="I84" s="28"/>
      <c r="J84" s="28"/>
      <c r="K84" s="28"/>
      <c r="L84" s="28"/>
      <c r="M84" s="28"/>
      <c r="N84" s="28"/>
      <c r="O84" s="28"/>
    </row>
    <row r="85" spans="1:15" s="52" customFormat="1" x14ac:dyDescent="0.25">
      <c r="D85" s="47"/>
      <c r="F85" s="28"/>
      <c r="G85" s="28"/>
      <c r="H85" s="28"/>
      <c r="I85" s="28"/>
      <c r="J85" s="28"/>
      <c r="K85" s="28"/>
      <c r="L85" s="28"/>
      <c r="M85" s="28"/>
      <c r="N85" s="28"/>
      <c r="O85" s="28"/>
    </row>
    <row r="86" spans="1:15" s="52" customFormat="1" x14ac:dyDescent="0.25">
      <c r="D86" s="47"/>
      <c r="F86" s="28"/>
      <c r="G86" s="28"/>
      <c r="H86" s="28"/>
      <c r="I86" s="28"/>
      <c r="J86" s="28"/>
      <c r="K86" s="28"/>
      <c r="L86" s="28"/>
      <c r="M86" s="28"/>
      <c r="N86" s="28"/>
      <c r="O86" s="28"/>
    </row>
    <row r="87" spans="1:15" s="52" customFormat="1" x14ac:dyDescent="0.25">
      <c r="D87" s="47"/>
      <c r="F87" s="28"/>
      <c r="G87" s="28"/>
      <c r="H87" s="28"/>
      <c r="I87" s="28"/>
      <c r="J87" s="28"/>
      <c r="K87" s="28"/>
      <c r="L87" s="28"/>
      <c r="M87" s="28"/>
      <c r="N87" s="28"/>
      <c r="O87" s="28"/>
    </row>
    <row r="88" spans="1:15" s="52" customFormat="1" x14ac:dyDescent="0.25">
      <c r="D88" s="47"/>
      <c r="F88" s="28"/>
      <c r="G88" s="28"/>
      <c r="H88" s="28"/>
      <c r="I88" s="28"/>
      <c r="J88" s="28"/>
      <c r="K88" s="28"/>
      <c r="L88" s="28"/>
      <c r="M88" s="28"/>
      <c r="N88" s="28"/>
      <c r="O88" s="28"/>
    </row>
    <row r="89" spans="1:15" s="52" customFormat="1" x14ac:dyDescent="0.25">
      <c r="D89" s="47"/>
      <c r="F89" s="28"/>
      <c r="G89" s="28"/>
      <c r="H89" s="28"/>
      <c r="I89" s="28"/>
      <c r="J89" s="28"/>
      <c r="K89" s="28"/>
      <c r="L89" s="28"/>
      <c r="M89" s="28"/>
      <c r="N89" s="28"/>
      <c r="O89" s="28"/>
    </row>
    <row r="90" spans="1:15" s="52" customFormat="1" x14ac:dyDescent="0.25">
      <c r="D90" s="47"/>
      <c r="F90" s="28"/>
      <c r="G90" s="28"/>
      <c r="H90" s="28"/>
      <c r="I90" s="28"/>
      <c r="J90" s="28"/>
      <c r="K90" s="28"/>
      <c r="L90" s="28"/>
      <c r="M90" s="28"/>
      <c r="N90" s="28"/>
      <c r="O90" s="28"/>
    </row>
    <row r="91" spans="1:15" s="52" customFormat="1" x14ac:dyDescent="0.25">
      <c r="D91" s="47"/>
      <c r="F91" s="28"/>
      <c r="G91" s="28"/>
      <c r="H91" s="28"/>
      <c r="I91" s="28"/>
      <c r="J91" s="28"/>
      <c r="K91" s="28"/>
      <c r="L91" s="28"/>
      <c r="M91" s="28"/>
      <c r="N91" s="28"/>
      <c r="O91" s="28"/>
    </row>
    <row r="92" spans="1:15" s="52" customFormat="1" x14ac:dyDescent="0.25">
      <c r="D92" s="47"/>
      <c r="F92" s="28"/>
      <c r="G92" s="28"/>
      <c r="H92" s="28"/>
      <c r="I92" s="28"/>
      <c r="J92" s="28"/>
      <c r="K92" s="28"/>
      <c r="L92" s="28"/>
      <c r="M92" s="28"/>
      <c r="N92" s="28"/>
      <c r="O92" s="28"/>
    </row>
    <row r="93" spans="1:15" s="52" customFormat="1" x14ac:dyDescent="0.25">
      <c r="D93" s="47"/>
      <c r="F93" s="28"/>
      <c r="G93" s="28"/>
      <c r="H93" s="28"/>
      <c r="I93" s="28"/>
      <c r="J93" s="28"/>
      <c r="K93" s="28"/>
      <c r="L93" s="28"/>
      <c r="M93" s="28"/>
      <c r="N93" s="28"/>
      <c r="O93" s="28"/>
    </row>
    <row r="94" spans="1:15" s="52" customFormat="1" x14ac:dyDescent="0.25">
      <c r="D94" s="47"/>
      <c r="F94" s="28"/>
      <c r="G94" s="28"/>
      <c r="H94" s="28"/>
      <c r="I94" s="28"/>
      <c r="J94" s="28"/>
      <c r="K94" s="28"/>
      <c r="L94" s="28"/>
      <c r="M94" s="28"/>
      <c r="N94" s="28"/>
      <c r="O94" s="28"/>
    </row>
    <row r="95" spans="1:15" s="52" customFormat="1" x14ac:dyDescent="0.25">
      <c r="D95" s="47"/>
      <c r="F95" s="28"/>
      <c r="G95" s="28"/>
      <c r="H95" s="28"/>
      <c r="I95" s="28"/>
      <c r="J95" s="28"/>
      <c r="K95" s="28"/>
      <c r="L95" s="28"/>
      <c r="M95" s="28"/>
      <c r="N95" s="28"/>
      <c r="O95" s="28"/>
    </row>
    <row r="96" spans="1:15" s="52" customFormat="1" x14ac:dyDescent="0.25">
      <c r="D96" s="47"/>
      <c r="F96" s="28"/>
      <c r="G96" s="28"/>
      <c r="H96" s="28"/>
      <c r="I96" s="28"/>
      <c r="J96" s="28"/>
      <c r="K96" s="28"/>
      <c r="L96" s="28"/>
      <c r="M96" s="28"/>
      <c r="N96" s="28"/>
      <c r="O96" s="28"/>
    </row>
    <row r="97" spans="4:15" s="52" customFormat="1" x14ac:dyDescent="0.25">
      <c r="D97" s="47"/>
      <c r="F97" s="28"/>
      <c r="G97" s="28"/>
      <c r="H97" s="28"/>
      <c r="I97" s="28"/>
      <c r="J97" s="28"/>
      <c r="K97" s="28"/>
      <c r="L97" s="28"/>
      <c r="M97" s="28"/>
      <c r="N97" s="28"/>
      <c r="O97" s="28"/>
    </row>
    <row r="98" spans="4:15" s="52" customFormat="1" x14ac:dyDescent="0.25">
      <c r="D98" s="47"/>
      <c r="F98" s="28"/>
      <c r="G98" s="28"/>
      <c r="H98" s="28"/>
      <c r="I98" s="28"/>
      <c r="J98" s="28"/>
      <c r="K98" s="28"/>
      <c r="L98" s="28"/>
      <c r="M98" s="28"/>
      <c r="N98" s="28"/>
      <c r="O98" s="28"/>
    </row>
    <row r="99" spans="4:15" s="52" customFormat="1" x14ac:dyDescent="0.25">
      <c r="D99" s="47"/>
      <c r="F99" s="28"/>
      <c r="G99" s="28"/>
      <c r="H99" s="28"/>
      <c r="I99" s="28"/>
      <c r="J99" s="28"/>
      <c r="K99" s="28"/>
      <c r="L99" s="28"/>
      <c r="M99" s="28"/>
      <c r="N99" s="28"/>
      <c r="O99" s="28"/>
    </row>
    <row r="100" spans="4:15" s="52" customFormat="1" x14ac:dyDescent="0.25">
      <c r="D100" s="47"/>
      <c r="F100" s="28"/>
      <c r="G100" s="28"/>
      <c r="H100" s="28"/>
      <c r="I100" s="28"/>
      <c r="J100" s="28"/>
      <c r="K100" s="28"/>
      <c r="L100" s="28"/>
      <c r="M100" s="28"/>
      <c r="N100" s="28"/>
      <c r="O100" s="28"/>
    </row>
    <row r="101" spans="4:15" s="52" customFormat="1" x14ac:dyDescent="0.25">
      <c r="D101" s="47"/>
      <c r="F101" s="28"/>
      <c r="G101" s="28"/>
      <c r="H101" s="28"/>
      <c r="I101" s="28"/>
      <c r="J101" s="28"/>
      <c r="K101" s="28"/>
      <c r="L101" s="28"/>
      <c r="M101" s="28"/>
      <c r="N101" s="28"/>
      <c r="O101" s="28"/>
    </row>
    <row r="102" spans="4:15" s="52" customFormat="1" x14ac:dyDescent="0.25">
      <c r="D102" s="47"/>
      <c r="F102" s="28"/>
      <c r="G102" s="28"/>
      <c r="H102" s="28"/>
      <c r="I102" s="28"/>
      <c r="J102" s="28"/>
      <c r="K102" s="28"/>
      <c r="L102" s="28"/>
      <c r="M102" s="28"/>
      <c r="N102" s="28"/>
      <c r="O102" s="28"/>
    </row>
    <row r="103" spans="4:15" s="52" customFormat="1" x14ac:dyDescent="0.25">
      <c r="D103" s="47"/>
      <c r="F103" s="28"/>
      <c r="G103" s="28"/>
      <c r="H103" s="28"/>
      <c r="I103" s="28"/>
      <c r="J103" s="28"/>
      <c r="K103" s="28"/>
      <c r="L103" s="28"/>
      <c r="M103" s="28"/>
      <c r="N103" s="28"/>
      <c r="O103" s="28"/>
    </row>
    <row r="104" spans="4:15" s="52" customFormat="1" x14ac:dyDescent="0.25">
      <c r="D104" s="47"/>
      <c r="F104" s="28"/>
      <c r="G104" s="28"/>
      <c r="H104" s="28"/>
      <c r="I104" s="28"/>
      <c r="J104" s="28"/>
      <c r="K104" s="28"/>
      <c r="L104" s="28"/>
      <c r="M104" s="28"/>
      <c r="N104" s="28"/>
      <c r="O104" s="28"/>
    </row>
    <row r="105" spans="4:15" s="52" customFormat="1" x14ac:dyDescent="0.25">
      <c r="D105" s="47"/>
      <c r="F105" s="28"/>
      <c r="G105" s="28"/>
      <c r="H105" s="28"/>
      <c r="I105" s="28"/>
      <c r="J105" s="28"/>
      <c r="K105" s="28"/>
      <c r="L105" s="28"/>
      <c r="M105" s="28"/>
      <c r="N105" s="28"/>
      <c r="O105" s="28"/>
    </row>
    <row r="106" spans="4:15" s="52" customFormat="1" x14ac:dyDescent="0.25">
      <c r="D106" s="47"/>
      <c r="F106" s="28"/>
      <c r="G106" s="28"/>
      <c r="H106" s="28"/>
      <c r="I106" s="28"/>
      <c r="J106" s="28"/>
      <c r="K106" s="28"/>
      <c r="L106" s="28"/>
      <c r="M106" s="28"/>
      <c r="N106" s="28"/>
      <c r="O106" s="28"/>
    </row>
    <row r="107" spans="4:15" s="52" customFormat="1" x14ac:dyDescent="0.25">
      <c r="D107" s="47"/>
      <c r="F107" s="28"/>
      <c r="G107" s="28"/>
      <c r="H107" s="28"/>
      <c r="I107" s="28"/>
      <c r="J107" s="28"/>
      <c r="K107" s="28"/>
      <c r="L107" s="28"/>
      <c r="M107" s="28"/>
      <c r="N107" s="28"/>
      <c r="O107" s="28"/>
    </row>
    <row r="108" spans="4:15" s="52" customFormat="1" x14ac:dyDescent="0.25">
      <c r="D108" s="47"/>
      <c r="F108" s="28"/>
      <c r="G108" s="28"/>
      <c r="H108" s="28"/>
      <c r="I108" s="28"/>
      <c r="J108" s="28"/>
      <c r="K108" s="28"/>
      <c r="L108" s="28"/>
      <c r="M108" s="28"/>
      <c r="N108" s="28"/>
      <c r="O108" s="28"/>
    </row>
    <row r="109" spans="4:15" s="52" customFormat="1" x14ac:dyDescent="0.25">
      <c r="D109" s="47"/>
      <c r="F109" s="28"/>
      <c r="G109" s="28"/>
      <c r="H109" s="28"/>
      <c r="I109" s="28"/>
      <c r="J109" s="28"/>
      <c r="K109" s="28"/>
      <c r="L109" s="28"/>
      <c r="M109" s="28"/>
      <c r="N109" s="28"/>
      <c r="O109" s="28"/>
    </row>
    <row r="110" spans="4:15" s="52" customFormat="1" x14ac:dyDescent="0.25">
      <c r="D110" s="47"/>
      <c r="F110" s="28"/>
      <c r="G110" s="28"/>
      <c r="H110" s="28"/>
      <c r="I110" s="28"/>
      <c r="J110" s="28"/>
      <c r="K110" s="28"/>
      <c r="L110" s="28"/>
      <c r="M110" s="28"/>
      <c r="N110" s="28"/>
      <c r="O110" s="28"/>
    </row>
    <row r="111" spans="4:15" s="52" customFormat="1" x14ac:dyDescent="0.25">
      <c r="D111" s="47"/>
      <c r="F111" s="28"/>
      <c r="G111" s="28"/>
      <c r="H111" s="28"/>
      <c r="I111" s="28"/>
      <c r="J111" s="28"/>
      <c r="K111" s="28"/>
      <c r="L111" s="28"/>
      <c r="M111" s="28"/>
      <c r="N111" s="28"/>
      <c r="O111" s="28"/>
    </row>
    <row r="112" spans="4:15" s="52" customFormat="1" x14ac:dyDescent="0.25">
      <c r="D112" s="47"/>
      <c r="F112" s="28"/>
      <c r="G112" s="28"/>
      <c r="H112" s="28"/>
      <c r="I112" s="28"/>
      <c r="J112" s="28"/>
      <c r="K112" s="28"/>
      <c r="L112" s="28"/>
      <c r="M112" s="28"/>
      <c r="N112" s="28"/>
      <c r="O112" s="28"/>
    </row>
    <row r="113" spans="4:15" s="52" customFormat="1" x14ac:dyDescent="0.25">
      <c r="D113" s="47"/>
      <c r="F113" s="28"/>
      <c r="G113" s="28"/>
      <c r="H113" s="28"/>
      <c r="I113" s="28"/>
      <c r="J113" s="28"/>
      <c r="K113" s="28"/>
      <c r="L113" s="28"/>
      <c r="M113" s="28"/>
      <c r="N113" s="28"/>
      <c r="O113" s="28"/>
    </row>
    <row r="114" spans="4:15" s="52" customFormat="1" x14ac:dyDescent="0.25">
      <c r="D114" s="47"/>
      <c r="F114" s="28"/>
      <c r="G114" s="28"/>
      <c r="H114" s="28"/>
      <c r="I114" s="28"/>
      <c r="J114" s="28"/>
      <c r="K114" s="28"/>
      <c r="L114" s="28"/>
      <c r="M114" s="28"/>
      <c r="N114" s="28"/>
      <c r="O114" s="28"/>
    </row>
    <row r="115" spans="4:15" s="52" customFormat="1" x14ac:dyDescent="0.25">
      <c r="D115" s="47"/>
      <c r="F115" s="28"/>
      <c r="G115" s="28"/>
      <c r="H115" s="28"/>
      <c r="I115" s="28"/>
      <c r="J115" s="28"/>
      <c r="K115" s="28"/>
      <c r="L115" s="28"/>
      <c r="M115" s="28"/>
      <c r="N115" s="28"/>
      <c r="O115" s="28"/>
    </row>
    <row r="116" spans="4:15" s="52" customFormat="1" x14ac:dyDescent="0.25">
      <c r="D116" s="47"/>
      <c r="F116" s="28"/>
      <c r="G116" s="28"/>
      <c r="H116" s="28"/>
      <c r="I116" s="28"/>
      <c r="J116" s="28"/>
      <c r="K116" s="28"/>
      <c r="L116" s="28"/>
      <c r="M116" s="28"/>
      <c r="N116" s="28"/>
      <c r="O116" s="28"/>
    </row>
    <row r="117" spans="4:15" s="52" customFormat="1" x14ac:dyDescent="0.25">
      <c r="D117" s="47"/>
      <c r="F117" s="28"/>
      <c r="G117" s="28"/>
      <c r="H117" s="28"/>
      <c r="I117" s="28"/>
      <c r="J117" s="28"/>
      <c r="K117" s="28"/>
      <c r="L117" s="28"/>
      <c r="M117" s="28"/>
      <c r="N117" s="28"/>
      <c r="O117" s="28"/>
    </row>
    <row r="118" spans="4:15" s="52" customFormat="1" x14ac:dyDescent="0.25">
      <c r="D118" s="47"/>
      <c r="F118" s="28"/>
      <c r="G118" s="28"/>
      <c r="H118" s="28"/>
      <c r="I118" s="28"/>
      <c r="J118" s="28"/>
      <c r="K118" s="28"/>
      <c r="L118" s="28"/>
      <c r="M118" s="28"/>
      <c r="N118" s="28"/>
      <c r="O118" s="28"/>
    </row>
    <row r="119" spans="4:15" s="52" customFormat="1" x14ac:dyDescent="0.25">
      <c r="D119" s="47"/>
      <c r="F119" s="28"/>
      <c r="G119" s="28"/>
      <c r="H119" s="28"/>
      <c r="I119" s="28"/>
      <c r="J119" s="28"/>
      <c r="K119" s="28"/>
      <c r="L119" s="28"/>
      <c r="M119" s="28"/>
      <c r="N119" s="28"/>
      <c r="O119" s="28"/>
    </row>
    <row r="120" spans="4:15" s="52" customFormat="1" x14ac:dyDescent="0.25">
      <c r="D120" s="47"/>
      <c r="F120" s="28"/>
      <c r="G120" s="28"/>
      <c r="H120" s="28"/>
      <c r="I120" s="28"/>
      <c r="J120" s="28"/>
      <c r="K120" s="28"/>
      <c r="L120" s="28"/>
      <c r="M120" s="28"/>
      <c r="N120" s="28"/>
      <c r="O120" s="28"/>
    </row>
    <row r="121" spans="4:15" s="52" customFormat="1" x14ac:dyDescent="0.25">
      <c r="D121" s="47"/>
      <c r="F121" s="28"/>
      <c r="G121" s="28"/>
      <c r="H121" s="28"/>
      <c r="I121" s="28"/>
      <c r="J121" s="28"/>
      <c r="K121" s="28"/>
      <c r="L121" s="28"/>
      <c r="M121" s="28"/>
      <c r="N121" s="28"/>
      <c r="O121" s="28"/>
    </row>
    <row r="122" spans="4:15" s="52" customFormat="1" x14ac:dyDescent="0.25">
      <c r="D122" s="47"/>
      <c r="F122" s="28"/>
      <c r="G122" s="28"/>
      <c r="H122" s="28"/>
      <c r="I122" s="28"/>
      <c r="J122" s="28"/>
      <c r="K122" s="28"/>
      <c r="L122" s="28"/>
      <c r="M122" s="28"/>
      <c r="N122" s="28"/>
      <c r="O122" s="28"/>
    </row>
    <row r="123" spans="4:15" s="52" customFormat="1" x14ac:dyDescent="0.25">
      <c r="D123" s="47"/>
      <c r="F123" s="28"/>
      <c r="G123" s="28"/>
      <c r="H123" s="28"/>
      <c r="I123" s="28"/>
      <c r="J123" s="28"/>
      <c r="K123" s="28"/>
      <c r="L123" s="28"/>
      <c r="M123" s="28"/>
      <c r="N123" s="28"/>
      <c r="O123" s="28"/>
    </row>
    <row r="124" spans="4:15" s="52" customFormat="1" x14ac:dyDescent="0.25">
      <c r="D124" s="47"/>
      <c r="F124" s="28"/>
      <c r="G124" s="28"/>
      <c r="H124" s="28"/>
      <c r="I124" s="28"/>
      <c r="J124" s="28"/>
      <c r="K124" s="28"/>
      <c r="L124" s="28"/>
      <c r="M124" s="28"/>
      <c r="N124" s="28"/>
      <c r="O124" s="28"/>
    </row>
    <row r="125" spans="4:15" s="52" customFormat="1" x14ac:dyDescent="0.25">
      <c r="D125" s="47"/>
      <c r="F125" s="28"/>
      <c r="G125" s="28"/>
      <c r="H125" s="28"/>
      <c r="I125" s="28"/>
      <c r="J125" s="28"/>
      <c r="K125" s="28"/>
      <c r="L125" s="28"/>
      <c r="M125" s="28"/>
      <c r="N125" s="28"/>
      <c r="O125" s="28"/>
    </row>
    <row r="126" spans="4:15" s="52" customFormat="1" x14ac:dyDescent="0.25">
      <c r="D126" s="47"/>
      <c r="F126" s="28"/>
      <c r="G126" s="28"/>
      <c r="H126" s="28"/>
      <c r="I126" s="28"/>
      <c r="J126" s="28"/>
      <c r="K126" s="28"/>
      <c r="L126" s="28"/>
      <c r="M126" s="28"/>
      <c r="N126" s="28"/>
      <c r="O126" s="28"/>
    </row>
    <row r="127" spans="4:15" s="52" customFormat="1" x14ac:dyDescent="0.25">
      <c r="D127" s="47"/>
      <c r="F127" s="28"/>
      <c r="G127" s="28"/>
      <c r="H127" s="28"/>
      <c r="I127" s="28"/>
      <c r="J127" s="28"/>
      <c r="K127" s="28"/>
      <c r="L127" s="28"/>
      <c r="M127" s="28"/>
      <c r="N127" s="28"/>
      <c r="O127" s="28"/>
    </row>
  </sheetData>
  <pageMargins left="0.70866141732283472" right="0.70866141732283472" top="0.74803149606299213" bottom="0.74803149606299213" header="0.31496062992125984" footer="0.31496062992125984"/>
  <pageSetup scale="52" fitToHeight="0" orientation="landscape" r:id="rId1"/>
  <rowBreaks count="2" manualBreakCount="2">
    <brk id="32" max="16383" man="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5"/>
  <sheetViews>
    <sheetView workbookViewId="0">
      <selection activeCell="I33" sqref="I33"/>
    </sheetView>
  </sheetViews>
  <sheetFormatPr defaultRowHeight="15" x14ac:dyDescent="0.25"/>
  <cols>
    <col min="1" max="1" width="14.5703125" customWidth="1"/>
    <col min="2" max="2" width="16" customWidth="1"/>
    <col min="3" max="3" width="15" customWidth="1"/>
    <col min="4" max="4" width="16.140625" customWidth="1"/>
    <col min="5" max="5" width="13.85546875" customWidth="1"/>
    <col min="6" max="6" width="12.42578125" bestFit="1" customWidth="1"/>
    <col min="7" max="7" width="16" customWidth="1"/>
  </cols>
  <sheetData>
    <row r="1" spans="1:7" ht="14.45" x14ac:dyDescent="0.3">
      <c r="A1" s="15" t="s">
        <v>0</v>
      </c>
    </row>
    <row r="3" spans="1:7" ht="15.6" x14ac:dyDescent="0.3">
      <c r="A3" s="3" t="s">
        <v>20</v>
      </c>
      <c r="B3" s="3"/>
      <c r="C3" s="3"/>
      <c r="D3" s="3"/>
      <c r="E3" s="3"/>
      <c r="F3" s="3"/>
      <c r="G3" s="3"/>
    </row>
    <row r="4" spans="1:7" ht="15.75" thickBot="1" x14ac:dyDescent="0.3"/>
    <row r="5" spans="1:7" ht="15.75" thickBot="1" x14ac:dyDescent="0.3">
      <c r="A5" s="97" t="s">
        <v>21</v>
      </c>
      <c r="B5" s="98" t="s">
        <v>22</v>
      </c>
      <c r="C5" s="98" t="s">
        <v>23</v>
      </c>
      <c r="D5" s="98" t="s">
        <v>24</v>
      </c>
      <c r="E5" s="98" t="s">
        <v>25</v>
      </c>
      <c r="F5" s="98" t="s">
        <v>26</v>
      </c>
      <c r="G5" s="99" t="s">
        <v>27</v>
      </c>
    </row>
    <row r="6" spans="1:7" ht="15.75" thickTop="1" x14ac:dyDescent="0.25">
      <c r="A6" s="95" t="s">
        <v>46</v>
      </c>
      <c r="B6" s="64" t="s">
        <v>47</v>
      </c>
      <c r="C6" s="64">
        <v>5532394</v>
      </c>
      <c r="D6" s="64">
        <v>6</v>
      </c>
      <c r="E6" s="64">
        <v>7.3</v>
      </c>
      <c r="F6" s="96">
        <f>E6-D6</f>
        <v>1.2999999999999998</v>
      </c>
      <c r="G6" s="79"/>
    </row>
    <row r="7" spans="1:7" ht="14.45" x14ac:dyDescent="0.3">
      <c r="A7" s="54" t="s">
        <v>46</v>
      </c>
      <c r="B7" s="20" t="s">
        <v>47</v>
      </c>
      <c r="C7" s="20">
        <v>5532395</v>
      </c>
      <c r="D7" s="20">
        <v>7.3</v>
      </c>
      <c r="E7" s="20">
        <v>8.3000000000000007</v>
      </c>
      <c r="F7" s="66">
        <f t="shared" ref="F7:F70" si="0">E7-D7</f>
        <v>1.0000000000000009</v>
      </c>
      <c r="G7" s="70"/>
    </row>
    <row r="8" spans="1:7" ht="14.45" x14ac:dyDescent="0.3">
      <c r="A8" s="54" t="s">
        <v>46</v>
      </c>
      <c r="B8" s="20" t="s">
        <v>47</v>
      </c>
      <c r="C8" s="20">
        <v>5532396</v>
      </c>
      <c r="D8" s="20">
        <v>8.3000000000000007</v>
      </c>
      <c r="E8" s="20">
        <v>10.3</v>
      </c>
      <c r="F8" s="66">
        <f t="shared" si="0"/>
        <v>2</v>
      </c>
      <c r="G8" s="70"/>
    </row>
    <row r="9" spans="1:7" ht="14.45" x14ac:dyDescent="0.3">
      <c r="A9" s="54" t="s">
        <v>46</v>
      </c>
      <c r="B9" s="20" t="s">
        <v>47</v>
      </c>
      <c r="C9" s="20">
        <v>5532397</v>
      </c>
      <c r="D9" s="20">
        <v>10.3</v>
      </c>
      <c r="E9" s="20">
        <v>12</v>
      </c>
      <c r="F9" s="66">
        <f t="shared" si="0"/>
        <v>1.6999999999999993</v>
      </c>
      <c r="G9" s="70"/>
    </row>
    <row r="10" spans="1:7" ht="14.45" x14ac:dyDescent="0.3">
      <c r="A10" s="54" t="s">
        <v>46</v>
      </c>
      <c r="B10" s="20" t="s">
        <v>47</v>
      </c>
      <c r="C10" s="20">
        <v>5532398</v>
      </c>
      <c r="D10" s="20">
        <v>12</v>
      </c>
      <c r="E10" s="20">
        <v>12.5</v>
      </c>
      <c r="F10" s="66">
        <f t="shared" si="0"/>
        <v>0.5</v>
      </c>
      <c r="G10" s="70"/>
    </row>
    <row r="11" spans="1:7" ht="14.45" x14ac:dyDescent="0.3">
      <c r="A11" s="54" t="s">
        <v>46</v>
      </c>
      <c r="B11" s="20" t="s">
        <v>47</v>
      </c>
      <c r="C11" s="20">
        <v>5532399</v>
      </c>
      <c r="D11" s="20">
        <v>12.5</v>
      </c>
      <c r="E11" s="20">
        <v>14.15</v>
      </c>
      <c r="F11" s="66">
        <f t="shared" si="0"/>
        <v>1.6500000000000004</v>
      </c>
      <c r="G11" s="70"/>
    </row>
    <row r="12" spans="1:7" ht="14.45" x14ac:dyDescent="0.3">
      <c r="A12" s="54" t="s">
        <v>46</v>
      </c>
      <c r="B12" s="20" t="s">
        <v>47</v>
      </c>
      <c r="C12" s="20">
        <v>5532400</v>
      </c>
      <c r="D12" s="20">
        <v>14.15</v>
      </c>
      <c r="E12" s="20">
        <v>16.149999999999999</v>
      </c>
      <c r="F12" s="66">
        <f t="shared" si="0"/>
        <v>1.9999999999999982</v>
      </c>
      <c r="G12" s="70"/>
    </row>
    <row r="13" spans="1:7" ht="14.45" x14ac:dyDescent="0.3">
      <c r="A13" s="54" t="s">
        <v>46</v>
      </c>
      <c r="B13" s="20" t="s">
        <v>47</v>
      </c>
      <c r="C13" s="20">
        <v>5532401</v>
      </c>
      <c r="D13" s="20">
        <v>16.149999999999999</v>
      </c>
      <c r="E13" s="20">
        <v>18.149999999999999</v>
      </c>
      <c r="F13" s="66">
        <f t="shared" si="0"/>
        <v>2</v>
      </c>
      <c r="G13" s="70"/>
    </row>
    <row r="14" spans="1:7" ht="14.45" x14ac:dyDescent="0.3">
      <c r="A14" s="54" t="s">
        <v>46</v>
      </c>
      <c r="B14" s="20" t="s">
        <v>47</v>
      </c>
      <c r="C14" s="20">
        <v>5532402</v>
      </c>
      <c r="D14" s="20">
        <v>18.149999999999999</v>
      </c>
      <c r="E14" s="20">
        <v>20.149999999999999</v>
      </c>
      <c r="F14" s="66">
        <f t="shared" si="0"/>
        <v>2</v>
      </c>
      <c r="G14" s="70"/>
    </row>
    <row r="15" spans="1:7" ht="14.45" x14ac:dyDescent="0.3">
      <c r="A15" s="54" t="s">
        <v>46</v>
      </c>
      <c r="B15" s="20" t="s">
        <v>47</v>
      </c>
      <c r="C15" s="20">
        <v>5532403</v>
      </c>
      <c r="D15" s="20">
        <v>20.149999999999999</v>
      </c>
      <c r="E15" s="20">
        <v>22.15</v>
      </c>
      <c r="F15" s="66">
        <f t="shared" si="0"/>
        <v>2</v>
      </c>
      <c r="G15" s="70"/>
    </row>
    <row r="16" spans="1:7" ht="14.45" x14ac:dyDescent="0.3">
      <c r="A16" s="54" t="s">
        <v>46</v>
      </c>
      <c r="B16" s="20" t="s">
        <v>47</v>
      </c>
      <c r="C16" s="20">
        <v>5532404</v>
      </c>
      <c r="D16" s="20">
        <v>22.15</v>
      </c>
      <c r="E16" s="20">
        <v>24.15</v>
      </c>
      <c r="F16" s="66">
        <f t="shared" si="0"/>
        <v>2</v>
      </c>
      <c r="G16" s="70"/>
    </row>
    <row r="17" spans="1:7" ht="14.45" x14ac:dyDescent="0.3">
      <c r="A17" s="54" t="s">
        <v>46</v>
      </c>
      <c r="B17" s="20" t="s">
        <v>47</v>
      </c>
      <c r="C17" s="20">
        <v>5532405</v>
      </c>
      <c r="D17" s="20">
        <f>E16</f>
        <v>24.15</v>
      </c>
      <c r="E17" s="20">
        <v>26.15</v>
      </c>
      <c r="F17" s="66">
        <f t="shared" si="0"/>
        <v>2</v>
      </c>
      <c r="G17" s="70"/>
    </row>
    <row r="18" spans="1:7" ht="14.45" x14ac:dyDescent="0.3">
      <c r="A18" s="54" t="s">
        <v>46</v>
      </c>
      <c r="B18" s="20" t="s">
        <v>47</v>
      </c>
      <c r="C18" s="20">
        <v>5532406</v>
      </c>
      <c r="D18" s="20">
        <f t="shared" ref="D18:D58" si="1">E17</f>
        <v>26.15</v>
      </c>
      <c r="E18" s="20">
        <v>28.15</v>
      </c>
      <c r="F18" s="66">
        <f t="shared" si="0"/>
        <v>2</v>
      </c>
      <c r="G18" s="70"/>
    </row>
    <row r="19" spans="1:7" ht="14.45" x14ac:dyDescent="0.3">
      <c r="A19" s="54" t="s">
        <v>46</v>
      </c>
      <c r="B19" s="20" t="s">
        <v>47</v>
      </c>
      <c r="C19" s="20">
        <v>5532407</v>
      </c>
      <c r="D19" s="20">
        <f t="shared" si="1"/>
        <v>28.15</v>
      </c>
      <c r="E19" s="20">
        <v>30.15</v>
      </c>
      <c r="F19" s="66">
        <f t="shared" si="0"/>
        <v>2</v>
      </c>
      <c r="G19" s="70"/>
    </row>
    <row r="20" spans="1:7" ht="14.45" x14ac:dyDescent="0.3">
      <c r="A20" s="71" t="s">
        <v>46</v>
      </c>
      <c r="B20" s="61" t="s">
        <v>47</v>
      </c>
      <c r="C20" s="61">
        <v>5532408</v>
      </c>
      <c r="D20" s="61"/>
      <c r="E20" s="61"/>
      <c r="F20" s="67">
        <f t="shared" si="0"/>
        <v>0</v>
      </c>
      <c r="G20" s="72" t="s">
        <v>48</v>
      </c>
    </row>
    <row r="21" spans="1:7" ht="14.45" x14ac:dyDescent="0.3">
      <c r="A21" s="73" t="s">
        <v>46</v>
      </c>
      <c r="B21" s="62" t="s">
        <v>47</v>
      </c>
      <c r="C21" s="62">
        <v>5532409</v>
      </c>
      <c r="D21" s="62"/>
      <c r="E21" s="62"/>
      <c r="F21" s="68">
        <f t="shared" si="0"/>
        <v>0</v>
      </c>
      <c r="G21" s="74" t="s">
        <v>49</v>
      </c>
    </row>
    <row r="22" spans="1:7" ht="14.45" x14ac:dyDescent="0.3">
      <c r="A22" s="75" t="s">
        <v>46</v>
      </c>
      <c r="B22" s="63" t="s">
        <v>47</v>
      </c>
      <c r="C22" s="63">
        <v>5532410</v>
      </c>
      <c r="D22" s="63"/>
      <c r="E22" s="63"/>
      <c r="F22" s="69">
        <f t="shared" si="0"/>
        <v>0</v>
      </c>
      <c r="G22" s="76" t="s">
        <v>50</v>
      </c>
    </row>
    <row r="23" spans="1:7" ht="14.45" x14ac:dyDescent="0.3">
      <c r="A23" s="54" t="s">
        <v>46</v>
      </c>
      <c r="B23" s="20" t="s">
        <v>47</v>
      </c>
      <c r="C23" s="20">
        <v>5532411</v>
      </c>
      <c r="D23" s="20">
        <v>30.15</v>
      </c>
      <c r="E23" s="20">
        <v>32.15</v>
      </c>
      <c r="F23" s="66">
        <f t="shared" si="0"/>
        <v>2</v>
      </c>
      <c r="G23" s="70"/>
    </row>
    <row r="24" spans="1:7" ht="14.45" x14ac:dyDescent="0.3">
      <c r="A24" s="54" t="s">
        <v>46</v>
      </c>
      <c r="B24" s="20" t="s">
        <v>47</v>
      </c>
      <c r="C24" s="20">
        <v>5532412</v>
      </c>
      <c r="D24" s="20">
        <f t="shared" si="1"/>
        <v>32.15</v>
      </c>
      <c r="E24" s="20">
        <v>34.15</v>
      </c>
      <c r="F24" s="66">
        <f t="shared" si="0"/>
        <v>2</v>
      </c>
      <c r="G24" s="70"/>
    </row>
    <row r="25" spans="1:7" ht="14.45" x14ac:dyDescent="0.3">
      <c r="A25" s="54" t="s">
        <v>46</v>
      </c>
      <c r="B25" s="20" t="s">
        <v>47</v>
      </c>
      <c r="C25" s="20">
        <v>5532413</v>
      </c>
      <c r="D25" s="20">
        <f t="shared" si="1"/>
        <v>34.15</v>
      </c>
      <c r="E25" s="20">
        <v>36.15</v>
      </c>
      <c r="F25" s="66">
        <f t="shared" si="0"/>
        <v>2</v>
      </c>
      <c r="G25" s="70"/>
    </row>
    <row r="26" spans="1:7" x14ac:dyDescent="0.25">
      <c r="A26" s="54" t="s">
        <v>46</v>
      </c>
      <c r="B26" s="20" t="s">
        <v>47</v>
      </c>
      <c r="C26" s="20">
        <v>5532414</v>
      </c>
      <c r="D26" s="20">
        <f t="shared" si="1"/>
        <v>36.15</v>
      </c>
      <c r="E26" s="20">
        <v>38.15</v>
      </c>
      <c r="F26" s="66">
        <f t="shared" si="0"/>
        <v>2</v>
      </c>
      <c r="G26" s="70"/>
    </row>
    <row r="27" spans="1:7" x14ac:dyDescent="0.25">
      <c r="A27" s="54" t="s">
        <v>46</v>
      </c>
      <c r="B27" s="20" t="s">
        <v>47</v>
      </c>
      <c r="C27" s="20">
        <v>5532415</v>
      </c>
      <c r="D27" s="20">
        <f t="shared" si="1"/>
        <v>38.15</v>
      </c>
      <c r="E27" s="20">
        <v>40</v>
      </c>
      <c r="F27" s="66">
        <f t="shared" si="0"/>
        <v>1.8500000000000014</v>
      </c>
      <c r="G27" s="70"/>
    </row>
    <row r="28" spans="1:7" x14ac:dyDescent="0.25">
      <c r="A28" s="54" t="s">
        <v>46</v>
      </c>
      <c r="B28" s="20" t="s">
        <v>47</v>
      </c>
      <c r="C28" s="20">
        <v>5532416</v>
      </c>
      <c r="D28" s="20">
        <f t="shared" si="1"/>
        <v>40</v>
      </c>
      <c r="E28" s="20">
        <v>42</v>
      </c>
      <c r="F28" s="66">
        <f t="shared" si="0"/>
        <v>2</v>
      </c>
      <c r="G28" s="70"/>
    </row>
    <row r="29" spans="1:7" x14ac:dyDescent="0.25">
      <c r="A29" s="54" t="s">
        <v>46</v>
      </c>
      <c r="B29" s="20" t="s">
        <v>47</v>
      </c>
      <c r="C29" s="20">
        <v>5532417</v>
      </c>
      <c r="D29" s="20">
        <f t="shared" si="1"/>
        <v>42</v>
      </c>
      <c r="E29" s="20">
        <v>44</v>
      </c>
      <c r="F29" s="66">
        <f t="shared" si="0"/>
        <v>2</v>
      </c>
      <c r="G29" s="70"/>
    </row>
    <row r="30" spans="1:7" x14ac:dyDescent="0.25">
      <c r="A30" s="54" t="s">
        <v>46</v>
      </c>
      <c r="B30" s="20" t="s">
        <v>47</v>
      </c>
      <c r="C30" s="20">
        <v>5532418</v>
      </c>
      <c r="D30" s="20">
        <f t="shared" si="1"/>
        <v>44</v>
      </c>
      <c r="E30" s="20">
        <v>45.65</v>
      </c>
      <c r="F30" s="66">
        <f t="shared" si="0"/>
        <v>1.6499999999999986</v>
      </c>
      <c r="G30" s="70"/>
    </row>
    <row r="31" spans="1:7" x14ac:dyDescent="0.25">
      <c r="A31" s="54" t="s">
        <v>46</v>
      </c>
      <c r="B31" s="20" t="s">
        <v>47</v>
      </c>
      <c r="C31" s="20">
        <v>5532419</v>
      </c>
      <c r="D31" s="20">
        <f t="shared" si="1"/>
        <v>45.65</v>
      </c>
      <c r="E31" s="20">
        <v>46.65</v>
      </c>
      <c r="F31" s="66">
        <f t="shared" si="0"/>
        <v>1</v>
      </c>
      <c r="G31" s="70"/>
    </row>
    <row r="32" spans="1:7" x14ac:dyDescent="0.25">
      <c r="A32" s="54" t="s">
        <v>46</v>
      </c>
      <c r="B32" s="20" t="s">
        <v>47</v>
      </c>
      <c r="C32" s="20">
        <v>5532420</v>
      </c>
      <c r="D32" s="20">
        <f t="shared" si="1"/>
        <v>46.65</v>
      </c>
      <c r="E32" s="20">
        <v>48.65</v>
      </c>
      <c r="F32" s="66">
        <f t="shared" si="0"/>
        <v>2</v>
      </c>
      <c r="G32" s="70"/>
    </row>
    <row r="33" spans="1:7" x14ac:dyDescent="0.25">
      <c r="A33" s="54" t="s">
        <v>46</v>
      </c>
      <c r="B33" s="20" t="s">
        <v>47</v>
      </c>
      <c r="C33" s="20">
        <v>5532421</v>
      </c>
      <c r="D33" s="20">
        <f t="shared" si="1"/>
        <v>48.65</v>
      </c>
      <c r="E33" s="20">
        <v>50</v>
      </c>
      <c r="F33" s="66">
        <f t="shared" si="0"/>
        <v>1.3500000000000014</v>
      </c>
      <c r="G33" s="70"/>
    </row>
    <row r="34" spans="1:7" x14ac:dyDescent="0.25">
      <c r="A34" s="54" t="s">
        <v>46</v>
      </c>
      <c r="B34" s="20" t="s">
        <v>47</v>
      </c>
      <c r="C34" s="20">
        <v>5532422</v>
      </c>
      <c r="D34" s="20">
        <f t="shared" si="1"/>
        <v>50</v>
      </c>
      <c r="E34" s="20">
        <v>51.2</v>
      </c>
      <c r="F34" s="66">
        <f t="shared" si="0"/>
        <v>1.2000000000000028</v>
      </c>
      <c r="G34" s="70"/>
    </row>
    <row r="35" spans="1:7" x14ac:dyDescent="0.25">
      <c r="A35" s="54" t="s">
        <v>46</v>
      </c>
      <c r="B35" s="20" t="s">
        <v>47</v>
      </c>
      <c r="C35" s="20">
        <v>5532423</v>
      </c>
      <c r="D35" s="20">
        <f t="shared" si="1"/>
        <v>51.2</v>
      </c>
      <c r="E35" s="20">
        <v>52.15</v>
      </c>
      <c r="F35" s="66">
        <f t="shared" si="0"/>
        <v>0.94999999999999574</v>
      </c>
      <c r="G35" s="70"/>
    </row>
    <row r="36" spans="1:7" x14ac:dyDescent="0.25">
      <c r="A36" s="54" t="s">
        <v>46</v>
      </c>
      <c r="B36" s="20" t="s">
        <v>47</v>
      </c>
      <c r="C36" s="20">
        <v>5532424</v>
      </c>
      <c r="D36" s="20">
        <f t="shared" si="1"/>
        <v>52.15</v>
      </c>
      <c r="E36" s="20">
        <v>53.45</v>
      </c>
      <c r="F36" s="66">
        <f t="shared" si="0"/>
        <v>1.3000000000000043</v>
      </c>
      <c r="G36" s="70"/>
    </row>
    <row r="37" spans="1:7" x14ac:dyDescent="0.25">
      <c r="A37" s="54" t="s">
        <v>46</v>
      </c>
      <c r="B37" s="20" t="s">
        <v>47</v>
      </c>
      <c r="C37" s="20">
        <v>5532425</v>
      </c>
      <c r="D37" s="20">
        <f t="shared" si="1"/>
        <v>53.45</v>
      </c>
      <c r="E37" s="20">
        <v>55.45</v>
      </c>
      <c r="F37" s="66">
        <f t="shared" si="0"/>
        <v>2</v>
      </c>
      <c r="G37" s="70"/>
    </row>
    <row r="38" spans="1:7" x14ac:dyDescent="0.25">
      <c r="A38" s="54" t="s">
        <v>46</v>
      </c>
      <c r="B38" s="20" t="s">
        <v>47</v>
      </c>
      <c r="C38" s="20">
        <v>5532426</v>
      </c>
      <c r="D38" s="20">
        <f t="shared" si="1"/>
        <v>55.45</v>
      </c>
      <c r="E38" s="20">
        <v>57.45</v>
      </c>
      <c r="F38" s="66">
        <f t="shared" si="0"/>
        <v>2</v>
      </c>
      <c r="G38" s="70"/>
    </row>
    <row r="39" spans="1:7" x14ac:dyDescent="0.25">
      <c r="A39" s="54" t="s">
        <v>46</v>
      </c>
      <c r="B39" s="20" t="s">
        <v>47</v>
      </c>
      <c r="C39" s="20">
        <v>5532427</v>
      </c>
      <c r="D39" s="20">
        <f t="shared" si="1"/>
        <v>57.45</v>
      </c>
      <c r="E39" s="20">
        <v>59.45</v>
      </c>
      <c r="F39" s="66">
        <f t="shared" si="0"/>
        <v>2</v>
      </c>
      <c r="G39" s="70"/>
    </row>
    <row r="40" spans="1:7" x14ac:dyDescent="0.25">
      <c r="A40" s="54" t="s">
        <v>46</v>
      </c>
      <c r="B40" s="20" t="s">
        <v>47</v>
      </c>
      <c r="C40" s="20">
        <v>5532428</v>
      </c>
      <c r="D40" s="20">
        <f t="shared" si="1"/>
        <v>59.45</v>
      </c>
      <c r="E40" s="20">
        <v>61.45</v>
      </c>
      <c r="F40" s="66">
        <f t="shared" si="0"/>
        <v>2</v>
      </c>
      <c r="G40" s="70"/>
    </row>
    <row r="41" spans="1:7" x14ac:dyDescent="0.25">
      <c r="A41" s="54" t="s">
        <v>46</v>
      </c>
      <c r="B41" s="20" t="s">
        <v>47</v>
      </c>
      <c r="C41" s="20">
        <v>5532429</v>
      </c>
      <c r="D41" s="20">
        <f t="shared" si="1"/>
        <v>61.45</v>
      </c>
      <c r="E41" s="20">
        <v>63.45</v>
      </c>
      <c r="F41" s="66">
        <f t="shared" si="0"/>
        <v>2</v>
      </c>
      <c r="G41" s="70"/>
    </row>
    <row r="42" spans="1:7" x14ac:dyDescent="0.25">
      <c r="A42" s="54" t="s">
        <v>46</v>
      </c>
      <c r="B42" s="20" t="s">
        <v>47</v>
      </c>
      <c r="C42" s="20">
        <v>5532430</v>
      </c>
      <c r="D42" s="20">
        <f t="shared" si="1"/>
        <v>63.45</v>
      </c>
      <c r="E42" s="20">
        <v>65.45</v>
      </c>
      <c r="F42" s="66">
        <f t="shared" si="0"/>
        <v>2</v>
      </c>
      <c r="G42" s="70"/>
    </row>
    <row r="43" spans="1:7" x14ac:dyDescent="0.25">
      <c r="A43" s="54" t="s">
        <v>46</v>
      </c>
      <c r="B43" s="20" t="s">
        <v>47</v>
      </c>
      <c r="C43" s="20">
        <v>5532431</v>
      </c>
      <c r="D43" s="20">
        <f t="shared" si="1"/>
        <v>65.45</v>
      </c>
      <c r="E43" s="20">
        <v>67.45</v>
      </c>
      <c r="F43" s="66">
        <f t="shared" si="0"/>
        <v>2</v>
      </c>
      <c r="G43" s="70"/>
    </row>
    <row r="44" spans="1:7" x14ac:dyDescent="0.25">
      <c r="A44" s="54" t="s">
        <v>46</v>
      </c>
      <c r="B44" s="20" t="s">
        <v>47</v>
      </c>
      <c r="C44" s="20">
        <v>5532432</v>
      </c>
      <c r="D44" s="20">
        <f t="shared" si="1"/>
        <v>67.45</v>
      </c>
      <c r="E44" s="20">
        <v>68.45</v>
      </c>
      <c r="F44" s="66">
        <f t="shared" si="0"/>
        <v>1</v>
      </c>
      <c r="G44" s="70"/>
    </row>
    <row r="45" spans="1:7" x14ac:dyDescent="0.25">
      <c r="A45" s="54" t="s">
        <v>46</v>
      </c>
      <c r="B45" s="20" t="s">
        <v>47</v>
      </c>
      <c r="C45" s="20">
        <v>5532433</v>
      </c>
      <c r="D45" s="20">
        <f t="shared" si="1"/>
        <v>68.45</v>
      </c>
      <c r="E45" s="20">
        <v>70</v>
      </c>
      <c r="F45" s="66">
        <f t="shared" si="0"/>
        <v>1.5499999999999972</v>
      </c>
      <c r="G45" s="70"/>
    </row>
    <row r="46" spans="1:7" x14ac:dyDescent="0.25">
      <c r="A46" s="54" t="s">
        <v>46</v>
      </c>
      <c r="B46" s="20" t="s">
        <v>47</v>
      </c>
      <c r="C46" s="20">
        <v>5532434</v>
      </c>
      <c r="D46" s="20">
        <f t="shared" si="1"/>
        <v>70</v>
      </c>
      <c r="E46" s="20">
        <v>71.150000000000006</v>
      </c>
      <c r="F46" s="66">
        <f t="shared" si="0"/>
        <v>1.1500000000000057</v>
      </c>
      <c r="G46" s="70"/>
    </row>
    <row r="47" spans="1:7" x14ac:dyDescent="0.25">
      <c r="A47" s="54" t="s">
        <v>46</v>
      </c>
      <c r="B47" s="20" t="s">
        <v>47</v>
      </c>
      <c r="C47" s="20">
        <v>5532435</v>
      </c>
      <c r="D47" s="20">
        <f t="shared" si="1"/>
        <v>71.150000000000006</v>
      </c>
      <c r="E47" s="20">
        <v>73.150000000000006</v>
      </c>
      <c r="F47" s="66">
        <f t="shared" si="0"/>
        <v>2</v>
      </c>
      <c r="G47" s="70"/>
    </row>
    <row r="48" spans="1:7" x14ac:dyDescent="0.25">
      <c r="A48" s="54" t="s">
        <v>46</v>
      </c>
      <c r="B48" s="20" t="s">
        <v>47</v>
      </c>
      <c r="C48" s="20">
        <v>5532436</v>
      </c>
      <c r="D48" s="20">
        <f t="shared" si="1"/>
        <v>73.150000000000006</v>
      </c>
      <c r="E48" s="20">
        <v>75.150000000000006</v>
      </c>
      <c r="F48" s="66">
        <f t="shared" si="0"/>
        <v>2</v>
      </c>
      <c r="G48" s="70"/>
    </row>
    <row r="49" spans="1:7" x14ac:dyDescent="0.25">
      <c r="A49" s="54" t="s">
        <v>46</v>
      </c>
      <c r="B49" s="20" t="s">
        <v>47</v>
      </c>
      <c r="C49" s="20">
        <v>5532437</v>
      </c>
      <c r="D49" s="20">
        <f t="shared" si="1"/>
        <v>75.150000000000006</v>
      </c>
      <c r="E49" s="20">
        <v>77.150000000000006</v>
      </c>
      <c r="F49" s="66">
        <v>2</v>
      </c>
      <c r="G49" s="70"/>
    </row>
    <row r="50" spans="1:7" x14ac:dyDescent="0.25">
      <c r="A50" s="54" t="s">
        <v>46</v>
      </c>
      <c r="B50" s="20" t="s">
        <v>47</v>
      </c>
      <c r="C50" s="20">
        <v>5532438</v>
      </c>
      <c r="D50" s="20">
        <f t="shared" si="1"/>
        <v>77.150000000000006</v>
      </c>
      <c r="E50" s="20">
        <v>79.150000000000006</v>
      </c>
      <c r="F50" s="66">
        <f t="shared" si="0"/>
        <v>2</v>
      </c>
      <c r="G50" s="70"/>
    </row>
    <row r="51" spans="1:7" x14ac:dyDescent="0.25">
      <c r="A51" s="54" t="s">
        <v>46</v>
      </c>
      <c r="B51" s="20" t="s">
        <v>47</v>
      </c>
      <c r="C51" s="20">
        <v>5532439</v>
      </c>
      <c r="D51" s="20">
        <f t="shared" si="1"/>
        <v>79.150000000000006</v>
      </c>
      <c r="E51" s="20">
        <v>81.150000000000006</v>
      </c>
      <c r="F51" s="66">
        <f t="shared" si="0"/>
        <v>2</v>
      </c>
      <c r="G51" s="70"/>
    </row>
    <row r="52" spans="1:7" x14ac:dyDescent="0.25">
      <c r="A52" s="54" t="s">
        <v>46</v>
      </c>
      <c r="B52" s="20" t="s">
        <v>47</v>
      </c>
      <c r="C52" s="20">
        <v>5532440</v>
      </c>
      <c r="D52" s="20">
        <f t="shared" si="1"/>
        <v>81.150000000000006</v>
      </c>
      <c r="E52" s="20">
        <v>83.15</v>
      </c>
      <c r="F52" s="66">
        <f t="shared" si="0"/>
        <v>2</v>
      </c>
      <c r="G52" s="70"/>
    </row>
    <row r="53" spans="1:7" x14ac:dyDescent="0.25">
      <c r="A53" s="54" t="s">
        <v>46</v>
      </c>
      <c r="B53" s="20" t="s">
        <v>47</v>
      </c>
      <c r="C53" s="20">
        <v>5532441</v>
      </c>
      <c r="D53" s="20">
        <f t="shared" si="1"/>
        <v>83.15</v>
      </c>
      <c r="E53" s="20">
        <v>85.15</v>
      </c>
      <c r="F53" s="66">
        <f t="shared" si="0"/>
        <v>2</v>
      </c>
      <c r="G53" s="70"/>
    </row>
    <row r="54" spans="1:7" x14ac:dyDescent="0.25">
      <c r="A54" s="54" t="s">
        <v>46</v>
      </c>
      <c r="B54" s="20" t="s">
        <v>47</v>
      </c>
      <c r="C54" s="20">
        <v>5532442</v>
      </c>
      <c r="D54" s="20">
        <f t="shared" si="1"/>
        <v>85.15</v>
      </c>
      <c r="E54" s="20">
        <v>87.15</v>
      </c>
      <c r="F54" s="66">
        <f t="shared" si="0"/>
        <v>2</v>
      </c>
      <c r="G54" s="70"/>
    </row>
    <row r="55" spans="1:7" x14ac:dyDescent="0.25">
      <c r="A55" s="54" t="s">
        <v>46</v>
      </c>
      <c r="B55" s="20" t="s">
        <v>47</v>
      </c>
      <c r="C55" s="20">
        <v>5532443</v>
      </c>
      <c r="D55" s="20">
        <f t="shared" si="1"/>
        <v>87.15</v>
      </c>
      <c r="E55" s="20">
        <v>88.15</v>
      </c>
      <c r="F55" s="66">
        <f t="shared" si="0"/>
        <v>1</v>
      </c>
      <c r="G55" s="70"/>
    </row>
    <row r="56" spans="1:7" x14ac:dyDescent="0.25">
      <c r="A56" s="54" t="s">
        <v>46</v>
      </c>
      <c r="B56" s="20" t="s">
        <v>47</v>
      </c>
      <c r="C56" s="20">
        <v>5532444</v>
      </c>
      <c r="D56" s="20">
        <f t="shared" si="1"/>
        <v>88.15</v>
      </c>
      <c r="E56" s="20">
        <v>89.7</v>
      </c>
      <c r="F56" s="66">
        <f t="shared" si="0"/>
        <v>1.5499999999999972</v>
      </c>
      <c r="G56" s="70"/>
    </row>
    <row r="57" spans="1:7" x14ac:dyDescent="0.25">
      <c r="A57" s="54" t="s">
        <v>46</v>
      </c>
      <c r="B57" s="20" t="s">
        <v>47</v>
      </c>
      <c r="C57" s="20">
        <v>5532445</v>
      </c>
      <c r="D57" s="20">
        <f t="shared" si="1"/>
        <v>89.7</v>
      </c>
      <c r="E57" s="20">
        <v>91.7</v>
      </c>
      <c r="F57" s="66">
        <f t="shared" si="0"/>
        <v>2</v>
      </c>
      <c r="G57" s="70"/>
    </row>
    <row r="58" spans="1:7" x14ac:dyDescent="0.25">
      <c r="A58" s="54" t="s">
        <v>46</v>
      </c>
      <c r="B58" s="20" t="s">
        <v>47</v>
      </c>
      <c r="C58" s="20">
        <v>5532446</v>
      </c>
      <c r="D58" s="20">
        <f t="shared" si="1"/>
        <v>91.7</v>
      </c>
      <c r="E58" s="20">
        <v>93.7</v>
      </c>
      <c r="F58" s="66">
        <f t="shared" si="0"/>
        <v>2</v>
      </c>
      <c r="G58" s="70"/>
    </row>
    <row r="59" spans="1:7" x14ac:dyDescent="0.25">
      <c r="A59" s="54" t="s">
        <v>46</v>
      </c>
      <c r="B59" s="20" t="s">
        <v>47</v>
      </c>
      <c r="C59" s="20">
        <v>5532447</v>
      </c>
      <c r="D59" s="20">
        <v>93.98</v>
      </c>
      <c r="E59" s="51">
        <v>96</v>
      </c>
      <c r="F59" s="66">
        <f t="shared" si="0"/>
        <v>2.019999999999996</v>
      </c>
      <c r="G59" s="70"/>
    </row>
    <row r="60" spans="1:7" x14ac:dyDescent="0.25">
      <c r="A60" s="71" t="s">
        <v>46</v>
      </c>
      <c r="B60" s="61" t="s">
        <v>47</v>
      </c>
      <c r="C60" s="61">
        <v>5532448</v>
      </c>
      <c r="D60" s="61">
        <v>93.98</v>
      </c>
      <c r="E60" s="61">
        <v>96</v>
      </c>
      <c r="F60" s="67">
        <f t="shared" si="0"/>
        <v>2.019999999999996</v>
      </c>
      <c r="G60" s="72" t="s">
        <v>152</v>
      </c>
    </row>
    <row r="61" spans="1:7" x14ac:dyDescent="0.25">
      <c r="A61" s="73" t="s">
        <v>46</v>
      </c>
      <c r="B61" s="62" t="s">
        <v>47</v>
      </c>
      <c r="C61" s="62">
        <v>5532449</v>
      </c>
      <c r="D61" s="62">
        <v>93.98</v>
      </c>
      <c r="E61" s="62">
        <v>96</v>
      </c>
      <c r="F61" s="68">
        <f t="shared" si="0"/>
        <v>2.019999999999996</v>
      </c>
      <c r="G61" s="74" t="s">
        <v>153</v>
      </c>
    </row>
    <row r="62" spans="1:7" x14ac:dyDescent="0.25">
      <c r="A62" s="75" t="s">
        <v>46</v>
      </c>
      <c r="B62" s="63" t="s">
        <v>47</v>
      </c>
      <c r="C62" s="63">
        <v>5532450</v>
      </c>
      <c r="D62" s="63">
        <v>93.98</v>
      </c>
      <c r="E62" s="63">
        <v>96</v>
      </c>
      <c r="F62" s="69">
        <f t="shared" si="0"/>
        <v>2.019999999999996</v>
      </c>
      <c r="G62" s="76" t="s">
        <v>154</v>
      </c>
    </row>
    <row r="63" spans="1:7" x14ac:dyDescent="0.25">
      <c r="A63" s="54" t="s">
        <v>46</v>
      </c>
      <c r="B63" s="20" t="s">
        <v>47</v>
      </c>
      <c r="C63" s="20">
        <v>5532451</v>
      </c>
      <c r="D63" s="20">
        <v>96</v>
      </c>
      <c r="E63" s="20">
        <v>97</v>
      </c>
      <c r="F63" s="66">
        <f t="shared" si="0"/>
        <v>1</v>
      </c>
      <c r="G63" s="70"/>
    </row>
    <row r="64" spans="1:7" x14ac:dyDescent="0.25">
      <c r="A64" s="54" t="s">
        <v>46</v>
      </c>
      <c r="B64" s="20" t="s">
        <v>47</v>
      </c>
      <c r="C64" s="20">
        <v>5532452</v>
      </c>
      <c r="D64" s="20">
        <v>97</v>
      </c>
      <c r="E64" s="20">
        <v>98.1</v>
      </c>
      <c r="F64" s="66">
        <f t="shared" si="0"/>
        <v>1.0999999999999943</v>
      </c>
      <c r="G64" s="70"/>
    </row>
    <row r="65" spans="1:7" x14ac:dyDescent="0.25">
      <c r="A65" s="54" t="s">
        <v>46</v>
      </c>
      <c r="B65" s="20" t="s">
        <v>47</v>
      </c>
      <c r="C65" s="20">
        <v>5532453</v>
      </c>
      <c r="D65" s="20">
        <v>98.1</v>
      </c>
      <c r="E65" s="20">
        <v>99.31</v>
      </c>
      <c r="F65" s="66">
        <f t="shared" si="0"/>
        <v>1.210000000000008</v>
      </c>
      <c r="G65" s="70"/>
    </row>
    <row r="66" spans="1:7" x14ac:dyDescent="0.25">
      <c r="A66" s="54" t="s">
        <v>46</v>
      </c>
      <c r="B66" s="20" t="s">
        <v>47</v>
      </c>
      <c r="C66" s="20">
        <v>5532454</v>
      </c>
      <c r="D66" s="20">
        <v>99.31</v>
      </c>
      <c r="E66" s="20">
        <v>100.12</v>
      </c>
      <c r="F66" s="66">
        <f t="shared" si="0"/>
        <v>0.81000000000000227</v>
      </c>
      <c r="G66" s="70"/>
    </row>
    <row r="67" spans="1:7" x14ac:dyDescent="0.25">
      <c r="A67" s="54" t="s">
        <v>46</v>
      </c>
      <c r="B67" s="20" t="s">
        <v>47</v>
      </c>
      <c r="C67" s="20">
        <v>5532455</v>
      </c>
      <c r="D67" s="20">
        <v>100.12</v>
      </c>
      <c r="E67" s="20">
        <v>100.99</v>
      </c>
      <c r="F67" s="66">
        <f t="shared" si="0"/>
        <v>0.86999999999999034</v>
      </c>
      <c r="G67" s="70"/>
    </row>
    <row r="68" spans="1:7" x14ac:dyDescent="0.25">
      <c r="A68" s="54" t="s">
        <v>46</v>
      </c>
      <c r="B68" s="20" t="s">
        <v>47</v>
      </c>
      <c r="C68" s="20">
        <v>5532456</v>
      </c>
      <c r="D68" s="20">
        <v>100.99</v>
      </c>
      <c r="E68" s="20">
        <v>102.65</v>
      </c>
      <c r="F68" s="66">
        <f t="shared" si="0"/>
        <v>1.6600000000000108</v>
      </c>
      <c r="G68" s="70"/>
    </row>
    <row r="69" spans="1:7" x14ac:dyDescent="0.25">
      <c r="A69" s="54" t="s">
        <v>46</v>
      </c>
      <c r="B69" s="20" t="s">
        <v>47</v>
      </c>
      <c r="C69" s="20">
        <v>5532457</v>
      </c>
      <c r="D69" s="20">
        <v>102.65</v>
      </c>
      <c r="E69" s="20">
        <v>106.4</v>
      </c>
      <c r="F69" s="66">
        <f t="shared" si="0"/>
        <v>3.75</v>
      </c>
      <c r="G69" s="70"/>
    </row>
    <row r="70" spans="1:7" x14ac:dyDescent="0.25">
      <c r="A70" s="54" t="s">
        <v>46</v>
      </c>
      <c r="B70" s="20" t="s">
        <v>47</v>
      </c>
      <c r="C70" s="20">
        <v>5532458</v>
      </c>
      <c r="D70" s="20">
        <v>106.4</v>
      </c>
      <c r="E70" s="20">
        <v>109.57</v>
      </c>
      <c r="F70" s="66">
        <f t="shared" si="0"/>
        <v>3.1699999999999875</v>
      </c>
      <c r="G70" s="70"/>
    </row>
    <row r="71" spans="1:7" x14ac:dyDescent="0.25">
      <c r="A71" s="54" t="s">
        <v>46</v>
      </c>
      <c r="B71" s="20" t="s">
        <v>47</v>
      </c>
      <c r="C71" s="20">
        <v>5532459</v>
      </c>
      <c r="D71" s="20">
        <v>109.57</v>
      </c>
      <c r="E71" s="20">
        <v>110.16</v>
      </c>
      <c r="F71" s="66">
        <f t="shared" ref="F71:F104" si="2">E71-D71</f>
        <v>0.59000000000000341</v>
      </c>
      <c r="G71" s="70"/>
    </row>
    <row r="72" spans="1:7" x14ac:dyDescent="0.25">
      <c r="A72" s="54" t="s">
        <v>46</v>
      </c>
      <c r="B72" s="20" t="s">
        <v>47</v>
      </c>
      <c r="C72" s="20">
        <v>5532460</v>
      </c>
      <c r="D72" s="20">
        <v>110.16</v>
      </c>
      <c r="E72" s="20">
        <v>111.88</v>
      </c>
      <c r="F72" s="66">
        <f t="shared" si="2"/>
        <v>1.7199999999999989</v>
      </c>
      <c r="G72" s="70"/>
    </row>
    <row r="73" spans="1:7" x14ac:dyDescent="0.25">
      <c r="A73" s="54" t="s">
        <v>46</v>
      </c>
      <c r="B73" s="20" t="s">
        <v>47</v>
      </c>
      <c r="C73" s="20">
        <v>5532461</v>
      </c>
      <c r="D73" s="20">
        <v>111.88</v>
      </c>
      <c r="E73" s="20">
        <v>113.67</v>
      </c>
      <c r="F73" s="66">
        <f t="shared" si="2"/>
        <v>1.7900000000000063</v>
      </c>
      <c r="G73" s="70"/>
    </row>
    <row r="74" spans="1:7" x14ac:dyDescent="0.25">
      <c r="A74" s="54" t="s">
        <v>46</v>
      </c>
      <c r="B74" s="20" t="s">
        <v>47</v>
      </c>
      <c r="C74" s="20">
        <v>5532462</v>
      </c>
      <c r="D74" s="20">
        <v>113.67</v>
      </c>
      <c r="E74" s="20">
        <v>115.02</v>
      </c>
      <c r="F74" s="66">
        <f t="shared" si="2"/>
        <v>1.3499999999999943</v>
      </c>
      <c r="G74" s="70"/>
    </row>
    <row r="75" spans="1:7" x14ac:dyDescent="0.25">
      <c r="A75" s="54" t="s">
        <v>46</v>
      </c>
      <c r="B75" s="20" t="s">
        <v>47</v>
      </c>
      <c r="C75" s="20">
        <v>5532463</v>
      </c>
      <c r="D75" s="20">
        <v>115.02</v>
      </c>
      <c r="E75" s="20">
        <v>118.09</v>
      </c>
      <c r="F75" s="66">
        <f t="shared" si="2"/>
        <v>3.0700000000000074</v>
      </c>
      <c r="G75" s="70"/>
    </row>
    <row r="76" spans="1:7" x14ac:dyDescent="0.25">
      <c r="A76" s="54" t="s">
        <v>46</v>
      </c>
      <c r="B76" s="20" t="s">
        <v>47</v>
      </c>
      <c r="C76" s="20">
        <v>5532464</v>
      </c>
      <c r="D76" s="20">
        <v>118.09</v>
      </c>
      <c r="E76" s="20">
        <v>120</v>
      </c>
      <c r="F76" s="66">
        <f t="shared" si="2"/>
        <v>1.9099999999999966</v>
      </c>
      <c r="G76" s="70"/>
    </row>
    <row r="77" spans="1:7" x14ac:dyDescent="0.25">
      <c r="A77" s="54" t="s">
        <v>46</v>
      </c>
      <c r="B77" s="20" t="s">
        <v>47</v>
      </c>
      <c r="C77" s="20">
        <v>5532465</v>
      </c>
      <c r="D77" s="20">
        <v>104.8</v>
      </c>
      <c r="E77" s="20">
        <v>105.56</v>
      </c>
      <c r="F77" s="66">
        <f t="shared" si="2"/>
        <v>0.76000000000000512</v>
      </c>
      <c r="G77" s="70" t="s">
        <v>155</v>
      </c>
    </row>
    <row r="78" spans="1:7" x14ac:dyDescent="0.25">
      <c r="A78" s="54" t="s">
        <v>46</v>
      </c>
      <c r="B78" s="20" t="s">
        <v>47</v>
      </c>
      <c r="C78" s="20">
        <v>5532466</v>
      </c>
      <c r="D78" s="20">
        <v>105.56</v>
      </c>
      <c r="E78" s="20">
        <v>106.4</v>
      </c>
      <c r="F78" s="66">
        <f t="shared" si="2"/>
        <v>0.84000000000000341</v>
      </c>
      <c r="G78" s="70" t="s">
        <v>155</v>
      </c>
    </row>
    <row r="79" spans="1:7" x14ac:dyDescent="0.25">
      <c r="A79" s="54" t="s">
        <v>46</v>
      </c>
      <c r="B79" s="20" t="s">
        <v>47</v>
      </c>
      <c r="C79" s="20">
        <v>5532467</v>
      </c>
      <c r="D79" s="20">
        <v>108.37</v>
      </c>
      <c r="E79" s="20">
        <v>109.57</v>
      </c>
      <c r="F79" s="66">
        <f t="shared" si="2"/>
        <v>1.1999999999999886</v>
      </c>
      <c r="G79" s="70" t="s">
        <v>155</v>
      </c>
    </row>
    <row r="80" spans="1:7" x14ac:dyDescent="0.25">
      <c r="A80" s="54" t="s">
        <v>46</v>
      </c>
      <c r="B80" s="20" t="s">
        <v>47</v>
      </c>
      <c r="C80" s="20">
        <v>5532468</v>
      </c>
      <c r="D80" s="20">
        <v>92.68</v>
      </c>
      <c r="E80" s="20">
        <v>100.12</v>
      </c>
      <c r="F80" s="66">
        <f t="shared" si="2"/>
        <v>7.4399999999999977</v>
      </c>
      <c r="G80" s="70" t="s">
        <v>156</v>
      </c>
    </row>
    <row r="81" spans="1:7" x14ac:dyDescent="0.25">
      <c r="A81" s="54" t="s">
        <v>46</v>
      </c>
      <c r="B81" s="20" t="s">
        <v>47</v>
      </c>
      <c r="C81" s="20">
        <v>5532469</v>
      </c>
      <c r="D81" s="65">
        <v>120</v>
      </c>
      <c r="E81" s="20">
        <v>121.89</v>
      </c>
      <c r="F81" s="66">
        <f t="shared" si="2"/>
        <v>1.8900000000000006</v>
      </c>
      <c r="G81" s="70"/>
    </row>
    <row r="82" spans="1:7" x14ac:dyDescent="0.25">
      <c r="A82" s="54" t="s">
        <v>46</v>
      </c>
      <c r="B82" s="20" t="s">
        <v>47</v>
      </c>
      <c r="C82" s="20">
        <v>5532470</v>
      </c>
      <c r="D82" s="20">
        <v>121.89</v>
      </c>
      <c r="E82" s="20">
        <v>123.61</v>
      </c>
      <c r="F82" s="66">
        <f t="shared" si="2"/>
        <v>1.7199999999999989</v>
      </c>
      <c r="G82" s="70"/>
    </row>
    <row r="83" spans="1:7" x14ac:dyDescent="0.25">
      <c r="A83" s="54" t="s">
        <v>46</v>
      </c>
      <c r="B83" s="20" t="s">
        <v>47</v>
      </c>
      <c r="C83" s="20">
        <v>5532471</v>
      </c>
      <c r="D83" s="20">
        <v>123.61</v>
      </c>
      <c r="E83" s="20">
        <v>124.83</v>
      </c>
      <c r="F83" s="66">
        <f t="shared" si="2"/>
        <v>1.2199999999999989</v>
      </c>
      <c r="G83" s="70"/>
    </row>
    <row r="84" spans="1:7" x14ac:dyDescent="0.25">
      <c r="A84" s="54" t="s">
        <v>46</v>
      </c>
      <c r="B84" s="20" t="s">
        <v>47</v>
      </c>
      <c r="C84" s="20">
        <v>5532472</v>
      </c>
      <c r="D84" s="20">
        <v>124.83</v>
      </c>
      <c r="E84" s="20">
        <v>126.87</v>
      </c>
      <c r="F84" s="66">
        <f t="shared" si="2"/>
        <v>2.0400000000000063</v>
      </c>
      <c r="G84" s="70"/>
    </row>
    <row r="85" spans="1:7" x14ac:dyDescent="0.25">
      <c r="A85" s="54" t="s">
        <v>46</v>
      </c>
      <c r="B85" s="20" t="s">
        <v>47</v>
      </c>
      <c r="C85" s="20">
        <v>5532473</v>
      </c>
      <c r="D85" s="20">
        <v>126.87</v>
      </c>
      <c r="E85" s="20">
        <v>128.34</v>
      </c>
      <c r="F85" s="66">
        <f t="shared" si="2"/>
        <v>1.4699999999999989</v>
      </c>
      <c r="G85" s="70"/>
    </row>
    <row r="86" spans="1:7" x14ac:dyDescent="0.25">
      <c r="A86" s="54" t="s">
        <v>46</v>
      </c>
      <c r="B86" s="20" t="s">
        <v>47</v>
      </c>
      <c r="C86" s="20">
        <v>5532474</v>
      </c>
      <c r="D86" s="20">
        <v>128.34</v>
      </c>
      <c r="E86" s="20">
        <v>130.36000000000001</v>
      </c>
      <c r="F86" s="66">
        <f t="shared" si="2"/>
        <v>2.0200000000000102</v>
      </c>
      <c r="G86" s="70"/>
    </row>
    <row r="87" spans="1:7" x14ac:dyDescent="0.25">
      <c r="A87" s="54" t="s">
        <v>46</v>
      </c>
      <c r="B87" s="20" t="s">
        <v>47</v>
      </c>
      <c r="C87" s="20">
        <v>5532475</v>
      </c>
      <c r="D87" s="20">
        <v>130.36000000000001</v>
      </c>
      <c r="E87" s="20">
        <v>132</v>
      </c>
      <c r="F87" s="66">
        <f t="shared" si="2"/>
        <v>1.6399999999999864</v>
      </c>
      <c r="G87" s="70"/>
    </row>
    <row r="88" spans="1:7" x14ac:dyDescent="0.25">
      <c r="A88" s="54" t="s">
        <v>46</v>
      </c>
      <c r="B88" s="20" t="s">
        <v>47</v>
      </c>
      <c r="C88" s="20">
        <v>5532476</v>
      </c>
      <c r="D88" s="20">
        <v>132</v>
      </c>
      <c r="E88" s="20">
        <v>133.69999999999999</v>
      </c>
      <c r="F88" s="66">
        <f t="shared" si="2"/>
        <v>1.6999999999999886</v>
      </c>
      <c r="G88" s="70"/>
    </row>
    <row r="89" spans="1:7" x14ac:dyDescent="0.25">
      <c r="A89" s="54" t="s">
        <v>46</v>
      </c>
      <c r="B89" s="20" t="s">
        <v>47</v>
      </c>
      <c r="C89" s="20">
        <v>5532477</v>
      </c>
      <c r="D89" s="20">
        <v>133.69999999999999</v>
      </c>
      <c r="E89" s="20">
        <v>134.55000000000001</v>
      </c>
      <c r="F89" s="66">
        <f t="shared" si="2"/>
        <v>0.85000000000002274</v>
      </c>
      <c r="G89" s="70"/>
    </row>
    <row r="90" spans="1:7" x14ac:dyDescent="0.25">
      <c r="A90" s="54" t="s">
        <v>46</v>
      </c>
      <c r="B90" s="20" t="s">
        <v>47</v>
      </c>
      <c r="C90" s="20">
        <v>5532478</v>
      </c>
      <c r="D90" s="20">
        <v>134.55000000000001</v>
      </c>
      <c r="E90" s="20">
        <v>135.71</v>
      </c>
      <c r="F90" s="66">
        <f t="shared" si="2"/>
        <v>1.1599999999999966</v>
      </c>
      <c r="G90" s="70"/>
    </row>
    <row r="91" spans="1:7" x14ac:dyDescent="0.25">
      <c r="A91" s="54" t="s">
        <v>46</v>
      </c>
      <c r="B91" s="20" t="s">
        <v>47</v>
      </c>
      <c r="C91" s="20">
        <v>5532479</v>
      </c>
      <c r="D91" s="20">
        <v>135.71</v>
      </c>
      <c r="E91" s="20">
        <v>137.82</v>
      </c>
      <c r="F91" s="66">
        <f t="shared" si="2"/>
        <v>2.1099999999999852</v>
      </c>
      <c r="G91" s="70"/>
    </row>
    <row r="92" spans="1:7" x14ac:dyDescent="0.25">
      <c r="A92" s="54" t="s">
        <v>46</v>
      </c>
      <c r="B92" s="20" t="s">
        <v>47</v>
      </c>
      <c r="C92" s="20">
        <v>5532480</v>
      </c>
      <c r="D92" s="20">
        <v>137.82</v>
      </c>
      <c r="E92" s="20">
        <v>138.65</v>
      </c>
      <c r="F92" s="66">
        <f t="shared" si="2"/>
        <v>0.83000000000001251</v>
      </c>
      <c r="G92" s="70"/>
    </row>
    <row r="93" spans="1:7" x14ac:dyDescent="0.25">
      <c r="A93" s="54" t="s">
        <v>46</v>
      </c>
      <c r="B93" s="20" t="s">
        <v>47</v>
      </c>
      <c r="C93" s="20">
        <v>5532481</v>
      </c>
      <c r="D93" s="20">
        <v>138.65</v>
      </c>
      <c r="E93" s="20">
        <v>141</v>
      </c>
      <c r="F93" s="66">
        <f t="shared" si="2"/>
        <v>2.3499999999999943</v>
      </c>
      <c r="G93" s="70"/>
    </row>
    <row r="94" spans="1:7" x14ac:dyDescent="0.25">
      <c r="A94" s="54" t="s">
        <v>46</v>
      </c>
      <c r="B94" s="20" t="s">
        <v>47</v>
      </c>
      <c r="C94" s="20">
        <v>5532482</v>
      </c>
      <c r="D94" s="20">
        <v>141</v>
      </c>
      <c r="E94" s="20">
        <v>142.28</v>
      </c>
      <c r="F94" s="66">
        <f t="shared" si="2"/>
        <v>1.2800000000000011</v>
      </c>
      <c r="G94" s="70"/>
    </row>
    <row r="95" spans="1:7" x14ac:dyDescent="0.25">
      <c r="A95" s="54" t="s">
        <v>46</v>
      </c>
      <c r="B95" s="20" t="s">
        <v>47</v>
      </c>
      <c r="C95" s="20">
        <v>5532483</v>
      </c>
      <c r="D95" s="20">
        <v>142.28</v>
      </c>
      <c r="E95" s="20">
        <v>144</v>
      </c>
      <c r="F95" s="66">
        <f t="shared" si="2"/>
        <v>1.7199999999999989</v>
      </c>
      <c r="G95" s="70"/>
    </row>
    <row r="96" spans="1:7" x14ac:dyDescent="0.25">
      <c r="A96" s="54" t="s">
        <v>46</v>
      </c>
      <c r="B96" s="20" t="s">
        <v>47</v>
      </c>
      <c r="C96" s="20">
        <v>5532484</v>
      </c>
      <c r="D96" s="20">
        <v>144</v>
      </c>
      <c r="E96" s="20">
        <v>146.05000000000001</v>
      </c>
      <c r="F96" s="66">
        <f t="shared" si="2"/>
        <v>2.0500000000000114</v>
      </c>
      <c r="G96" s="70"/>
    </row>
    <row r="97" spans="1:7" x14ac:dyDescent="0.25">
      <c r="A97" s="54" t="s">
        <v>46</v>
      </c>
      <c r="B97" s="20" t="s">
        <v>47</v>
      </c>
      <c r="C97" s="20">
        <v>5532485</v>
      </c>
      <c r="D97" s="20">
        <v>146.05000000000001</v>
      </c>
      <c r="E97" s="20">
        <v>148</v>
      </c>
      <c r="F97" s="66">
        <f t="shared" si="2"/>
        <v>1.9499999999999886</v>
      </c>
      <c r="G97" s="70"/>
    </row>
    <row r="98" spans="1:7" x14ac:dyDescent="0.25">
      <c r="A98" s="54" t="s">
        <v>46</v>
      </c>
      <c r="B98" s="20" t="s">
        <v>47</v>
      </c>
      <c r="C98" s="20">
        <v>5532486</v>
      </c>
      <c r="D98" s="20">
        <v>148</v>
      </c>
      <c r="E98" s="20">
        <v>150</v>
      </c>
      <c r="F98" s="66">
        <f t="shared" si="2"/>
        <v>2</v>
      </c>
      <c r="G98" s="70"/>
    </row>
    <row r="99" spans="1:7" x14ac:dyDescent="0.25">
      <c r="A99" s="54" t="s">
        <v>46</v>
      </c>
      <c r="B99" s="20" t="s">
        <v>47</v>
      </c>
      <c r="C99" s="20">
        <v>5532487</v>
      </c>
      <c r="D99" s="20">
        <v>150</v>
      </c>
      <c r="E99" s="20">
        <v>152</v>
      </c>
      <c r="F99" s="66">
        <f t="shared" si="2"/>
        <v>2</v>
      </c>
      <c r="G99" s="70"/>
    </row>
    <row r="100" spans="1:7" x14ac:dyDescent="0.25">
      <c r="A100" s="71" t="s">
        <v>46</v>
      </c>
      <c r="B100" s="61" t="s">
        <v>47</v>
      </c>
      <c r="C100" s="61">
        <v>5532488</v>
      </c>
      <c r="D100" s="61">
        <v>150</v>
      </c>
      <c r="E100" s="61">
        <v>152</v>
      </c>
      <c r="F100" s="67">
        <f t="shared" si="2"/>
        <v>2</v>
      </c>
      <c r="G100" s="72" t="s">
        <v>152</v>
      </c>
    </row>
    <row r="101" spans="1:7" x14ac:dyDescent="0.25">
      <c r="A101" s="73" t="s">
        <v>46</v>
      </c>
      <c r="B101" s="62" t="s">
        <v>47</v>
      </c>
      <c r="C101" s="62">
        <v>5532489</v>
      </c>
      <c r="D101" s="62">
        <v>150</v>
      </c>
      <c r="E101" s="62">
        <v>152</v>
      </c>
      <c r="F101" s="68">
        <f t="shared" si="2"/>
        <v>2</v>
      </c>
      <c r="G101" s="74" t="s">
        <v>153</v>
      </c>
    </row>
    <row r="102" spans="1:7" x14ac:dyDescent="0.25">
      <c r="A102" s="75" t="s">
        <v>46</v>
      </c>
      <c r="B102" s="63" t="s">
        <v>47</v>
      </c>
      <c r="C102" s="63">
        <v>5532490</v>
      </c>
      <c r="D102" s="63">
        <v>150</v>
      </c>
      <c r="E102" s="63">
        <v>152</v>
      </c>
      <c r="F102" s="69">
        <f t="shared" si="2"/>
        <v>2</v>
      </c>
      <c r="G102" s="76" t="s">
        <v>50</v>
      </c>
    </row>
    <row r="103" spans="1:7" x14ac:dyDescent="0.25">
      <c r="A103" s="54" t="s">
        <v>46</v>
      </c>
      <c r="B103" s="20" t="s">
        <v>47</v>
      </c>
      <c r="C103" s="20">
        <v>5532491</v>
      </c>
      <c r="D103" s="20">
        <v>152</v>
      </c>
      <c r="E103" s="20">
        <v>154</v>
      </c>
      <c r="F103" s="66">
        <f t="shared" si="2"/>
        <v>2</v>
      </c>
      <c r="G103" s="70"/>
    </row>
    <row r="104" spans="1:7" ht="15.75" thickBot="1" x14ac:dyDescent="0.3">
      <c r="A104" s="56" t="s">
        <v>46</v>
      </c>
      <c r="B104" s="57" t="s">
        <v>47</v>
      </c>
      <c r="C104" s="57">
        <v>5532492</v>
      </c>
      <c r="D104" s="57">
        <v>154</v>
      </c>
      <c r="E104" s="57">
        <v>156</v>
      </c>
      <c r="F104" s="77">
        <f t="shared" si="2"/>
        <v>2</v>
      </c>
      <c r="G104" s="78"/>
    </row>
    <row r="105" spans="1:7" x14ac:dyDescent="0.25">
      <c r="F105" s="52"/>
    </row>
  </sheetData>
  <pageMargins left="0.70866141732283472" right="0.70866141732283472" top="0.74803149606299213" bottom="0.74803149606299213" header="0.31496062992125984" footer="0.31496062992125984"/>
  <pageSetup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workbookViewId="0"/>
  </sheetViews>
  <sheetFormatPr defaultRowHeight="15" x14ac:dyDescent="0.25"/>
  <cols>
    <col min="1" max="1" width="11.28515625" customWidth="1"/>
    <col min="3" max="3" width="12.42578125" bestFit="1" customWidth="1"/>
    <col min="4" max="4" width="9.85546875" bestFit="1" customWidth="1"/>
    <col min="6" max="6" width="12.42578125" bestFit="1" customWidth="1"/>
    <col min="8" max="8" width="9.7109375" bestFit="1" customWidth="1"/>
    <col min="9" max="9" width="43.42578125" bestFit="1" customWidth="1"/>
  </cols>
  <sheetData>
    <row r="1" spans="1:9" s="106" customFormat="1" ht="18.75" x14ac:dyDescent="0.3">
      <c r="A1" s="106" t="s">
        <v>163</v>
      </c>
    </row>
    <row r="2" spans="1:9" s="106" customFormat="1" ht="18.75" x14ac:dyDescent="0.3">
      <c r="A2" s="106" t="s">
        <v>165</v>
      </c>
    </row>
    <row r="3" spans="1:9" s="106" customFormat="1" ht="19.5" thickBot="1" x14ac:dyDescent="0.35">
      <c r="A3" s="106" t="s">
        <v>164</v>
      </c>
    </row>
    <row r="4" spans="1:9" x14ac:dyDescent="0.25">
      <c r="G4" s="100" t="s">
        <v>160</v>
      </c>
      <c r="H4" s="16" t="s">
        <v>168</v>
      </c>
      <c r="I4" s="101" t="s">
        <v>169</v>
      </c>
    </row>
    <row r="5" spans="1:9" ht="15.75" thickBot="1" x14ac:dyDescent="0.3">
      <c r="G5" s="102" t="s">
        <v>161</v>
      </c>
      <c r="H5" s="103" t="s">
        <v>160</v>
      </c>
      <c r="I5" s="104"/>
    </row>
    <row r="6" spans="1:9" ht="15.75" thickTop="1" x14ac:dyDescent="0.25">
      <c r="A6" s="17" t="s">
        <v>21</v>
      </c>
      <c r="B6" s="18" t="s">
        <v>22</v>
      </c>
      <c r="C6" s="18" t="s">
        <v>23</v>
      </c>
      <c r="D6" s="18" t="s">
        <v>24</v>
      </c>
      <c r="E6" s="18" t="s">
        <v>25</v>
      </c>
      <c r="F6" s="19" t="s">
        <v>26</v>
      </c>
      <c r="G6" s="105" t="s">
        <v>162</v>
      </c>
      <c r="H6" s="64"/>
      <c r="I6" s="79"/>
    </row>
    <row r="7" spans="1:9" x14ac:dyDescent="0.25">
      <c r="A7" s="80" t="s">
        <v>46</v>
      </c>
      <c r="B7" s="81" t="s">
        <v>47</v>
      </c>
      <c r="C7" s="81">
        <v>5532433</v>
      </c>
      <c r="D7" s="81">
        <v>68.45</v>
      </c>
      <c r="E7" s="81">
        <v>70</v>
      </c>
      <c r="F7" s="111">
        <f t="shared" ref="F7:F9" si="0">E7-D7</f>
        <v>1.5499999999999972</v>
      </c>
      <c r="G7" s="118">
        <v>0.54700000000000004</v>
      </c>
      <c r="H7" s="107">
        <f>F7*G7</f>
        <v>0.84784999999999855</v>
      </c>
      <c r="I7" s="82"/>
    </row>
    <row r="8" spans="1:9" x14ac:dyDescent="0.25">
      <c r="A8" s="80" t="s">
        <v>46</v>
      </c>
      <c r="B8" s="81" t="s">
        <v>47</v>
      </c>
      <c r="C8" s="81">
        <v>5532434</v>
      </c>
      <c r="D8" s="81">
        <f t="shared" ref="D8:D9" si="1">E7</f>
        <v>70</v>
      </c>
      <c r="E8" s="81">
        <v>71.150000000000006</v>
      </c>
      <c r="F8" s="111">
        <f t="shared" si="0"/>
        <v>1.1500000000000057</v>
      </c>
      <c r="G8" s="118">
        <v>1.97</v>
      </c>
      <c r="H8" s="107">
        <f>F8*G8</f>
        <v>2.2655000000000109</v>
      </c>
      <c r="I8" s="82"/>
    </row>
    <row r="9" spans="1:9" ht="15.75" thickBot="1" x14ac:dyDescent="0.3">
      <c r="A9" s="112" t="s">
        <v>46</v>
      </c>
      <c r="B9" s="109" t="s">
        <v>47</v>
      </c>
      <c r="C9" s="109">
        <v>5532435</v>
      </c>
      <c r="D9" s="109">
        <f t="shared" si="1"/>
        <v>71.150000000000006</v>
      </c>
      <c r="E9" s="109">
        <v>73.150000000000006</v>
      </c>
      <c r="F9" s="113">
        <f t="shared" si="0"/>
        <v>2</v>
      </c>
      <c r="G9" s="119">
        <v>0.13200000000000001</v>
      </c>
      <c r="H9" s="110">
        <f>F9*G9</f>
        <v>0.26400000000000001</v>
      </c>
      <c r="I9" s="120"/>
    </row>
    <row r="10" spans="1:9" ht="15.75" thickTop="1" x14ac:dyDescent="0.25">
      <c r="A10" s="95"/>
      <c r="B10" s="64"/>
      <c r="C10" s="64"/>
      <c r="D10" s="64"/>
      <c r="E10" s="64"/>
      <c r="F10" s="114">
        <f>SUM(F7:F9)</f>
        <v>4.7000000000000028</v>
      </c>
      <c r="G10" s="121"/>
      <c r="H10" s="108">
        <f>SUM(H7:H9)</f>
        <v>3.3773500000000096</v>
      </c>
      <c r="I10" s="122" t="s">
        <v>166</v>
      </c>
    </row>
    <row r="11" spans="1:9" x14ac:dyDescent="0.25">
      <c r="A11" s="54"/>
      <c r="B11" s="20"/>
      <c r="C11" s="20"/>
      <c r="D11" s="20"/>
      <c r="E11" s="20"/>
      <c r="F11" s="70"/>
      <c r="G11" s="54"/>
      <c r="H11" s="123">
        <f t="shared" ref="H11:H18" si="2">F11*G11</f>
        <v>0</v>
      </c>
      <c r="I11" s="70"/>
    </row>
    <row r="12" spans="1:9" x14ac:dyDescent="0.25">
      <c r="A12" s="80" t="s">
        <v>46</v>
      </c>
      <c r="B12" s="81" t="s">
        <v>47</v>
      </c>
      <c r="C12" s="81">
        <v>5532444</v>
      </c>
      <c r="D12" s="81">
        <v>88.15</v>
      </c>
      <c r="E12" s="81">
        <v>89.7</v>
      </c>
      <c r="F12" s="111">
        <f t="shared" ref="F12:F18" si="3">E12-D12</f>
        <v>1.5499999999999972</v>
      </c>
      <c r="G12" s="118">
        <v>0.53700000000000003</v>
      </c>
      <c r="H12" s="107">
        <f t="shared" si="2"/>
        <v>0.83234999999999848</v>
      </c>
      <c r="I12" s="82"/>
    </row>
    <row r="13" spans="1:9" x14ac:dyDescent="0.25">
      <c r="A13" s="80" t="s">
        <v>46</v>
      </c>
      <c r="B13" s="81" t="s">
        <v>47</v>
      </c>
      <c r="C13" s="81">
        <v>5532445</v>
      </c>
      <c r="D13" s="81">
        <f t="shared" ref="D13:D14" si="4">E12</f>
        <v>89.7</v>
      </c>
      <c r="E13" s="81">
        <v>91.7</v>
      </c>
      <c r="F13" s="111">
        <f t="shared" si="3"/>
        <v>2</v>
      </c>
      <c r="G13" s="118">
        <v>0.23899999999999999</v>
      </c>
      <c r="H13" s="107">
        <f t="shared" si="2"/>
        <v>0.47799999999999998</v>
      </c>
      <c r="I13" s="82"/>
    </row>
    <row r="14" spans="1:9" x14ac:dyDescent="0.25">
      <c r="A14" s="80" t="s">
        <v>46</v>
      </c>
      <c r="B14" s="81" t="s">
        <v>47</v>
      </c>
      <c r="C14" s="81">
        <v>5532446</v>
      </c>
      <c r="D14" s="81">
        <f t="shared" si="4"/>
        <v>91.7</v>
      </c>
      <c r="E14" s="81">
        <v>93.7</v>
      </c>
      <c r="F14" s="111">
        <f t="shared" si="3"/>
        <v>2</v>
      </c>
      <c r="G14" s="118">
        <v>1.22</v>
      </c>
      <c r="H14" s="107">
        <f t="shared" si="2"/>
        <v>2.44</v>
      </c>
      <c r="I14" s="82"/>
    </row>
    <row r="15" spans="1:9" x14ac:dyDescent="0.25">
      <c r="A15" s="80" t="s">
        <v>46</v>
      </c>
      <c r="B15" s="81" t="s">
        <v>47</v>
      </c>
      <c r="C15" s="81">
        <v>5532447</v>
      </c>
      <c r="D15" s="81">
        <v>93.98</v>
      </c>
      <c r="E15" s="81">
        <v>96</v>
      </c>
      <c r="F15" s="111">
        <f t="shared" si="3"/>
        <v>2.019999999999996</v>
      </c>
      <c r="G15" s="118">
        <v>0.63400000000000001</v>
      </c>
      <c r="H15" s="107">
        <f t="shared" si="2"/>
        <v>1.2806799999999976</v>
      </c>
      <c r="I15" s="82"/>
    </row>
    <row r="16" spans="1:9" x14ac:dyDescent="0.25">
      <c r="A16" s="80" t="s">
        <v>46</v>
      </c>
      <c r="B16" s="81" t="s">
        <v>47</v>
      </c>
      <c r="C16" s="81">
        <v>5532451</v>
      </c>
      <c r="D16" s="81">
        <v>96</v>
      </c>
      <c r="E16" s="81">
        <v>97</v>
      </c>
      <c r="F16" s="111">
        <f t="shared" si="3"/>
        <v>1</v>
      </c>
      <c r="G16" s="118">
        <v>0.68500000000000005</v>
      </c>
      <c r="H16" s="107">
        <f t="shared" si="2"/>
        <v>0.68500000000000005</v>
      </c>
      <c r="I16" s="82"/>
    </row>
    <row r="17" spans="1:9" x14ac:dyDescent="0.25">
      <c r="A17" s="80" t="s">
        <v>46</v>
      </c>
      <c r="B17" s="81" t="s">
        <v>47</v>
      </c>
      <c r="C17" s="81">
        <v>5532452</v>
      </c>
      <c r="D17" s="81">
        <v>97</v>
      </c>
      <c r="E17" s="81">
        <v>98.1</v>
      </c>
      <c r="F17" s="111">
        <f t="shared" si="3"/>
        <v>1.0999999999999943</v>
      </c>
      <c r="G17" s="118">
        <v>0.93700000000000006</v>
      </c>
      <c r="H17" s="107">
        <f t="shared" si="2"/>
        <v>1.0306999999999948</v>
      </c>
      <c r="I17" s="82"/>
    </row>
    <row r="18" spans="1:9" ht="15.75" thickBot="1" x14ac:dyDescent="0.3">
      <c r="A18" s="112" t="s">
        <v>46</v>
      </c>
      <c r="B18" s="109" t="s">
        <v>47</v>
      </c>
      <c r="C18" s="109">
        <v>5532453</v>
      </c>
      <c r="D18" s="109">
        <v>98.1</v>
      </c>
      <c r="E18" s="109">
        <v>99.31</v>
      </c>
      <c r="F18" s="113">
        <f t="shared" si="3"/>
        <v>1.210000000000008</v>
      </c>
      <c r="G18" s="119">
        <v>0.47599999999999998</v>
      </c>
      <c r="H18" s="110">
        <f t="shared" si="2"/>
        <v>0.5759600000000038</v>
      </c>
      <c r="I18" s="120"/>
    </row>
    <row r="19" spans="1:9" ht="16.5" thickTop="1" thickBot="1" x14ac:dyDescent="0.3">
      <c r="A19" s="115"/>
      <c r="B19" s="116"/>
      <c r="C19" s="116"/>
      <c r="D19" s="116"/>
      <c r="E19" s="116"/>
      <c r="F19" s="117">
        <f>SUM(F12:F18)</f>
        <v>10.879999999999995</v>
      </c>
      <c r="G19" s="124">
        <f>SUM(G12:G18)</f>
        <v>4.7279999999999998</v>
      </c>
      <c r="H19" s="125">
        <f>SUM(H12:H18)</f>
        <v>7.3226899999999953</v>
      </c>
      <c r="I19" s="126" t="s">
        <v>167</v>
      </c>
    </row>
  </sheetData>
  <pageMargins left="0.70866141732283472" right="0.70866141732283472" top="0.74803149606299213" bottom="0.74803149606299213" header="0.31496062992125984" footer="0.31496062992125984"/>
  <pageSetup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Core D2-12-06</vt:lpstr>
      <vt:lpstr>Sample Intervals</vt:lpstr>
      <vt:lpstr>Weighted Averages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2013-01-19T01:16:19Z</cp:lastPrinted>
  <dcterms:created xsi:type="dcterms:W3CDTF">2012-08-31T23:07:29Z</dcterms:created>
  <dcterms:modified xsi:type="dcterms:W3CDTF">2013-02-06T04:27:01Z</dcterms:modified>
</cp:coreProperties>
</file>